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Drives compartilhados\CLT-GRU\1 - Contratações e Compras\2025\Em andamento\Pregão - mão de obra cozinha\"/>
    </mc:Choice>
  </mc:AlternateContent>
  <xr:revisionPtr revIDLastSave="0" documentId="13_ncr:1_{F520211E-4181-4342-B42B-08F04F794633}" xr6:coauthVersionLast="47" xr6:coauthVersionMax="47" xr10:uidLastSave="{00000000-0000-0000-0000-000000000000}"/>
  <bookViews>
    <workbookView xWindow="-28920" yWindow="-1980" windowWidth="29040" windowHeight="15720" activeTab="5" xr2:uid="{00000000-000D-0000-FFFF-FFFF00000000}"/>
  </bookViews>
  <sheets>
    <sheet name="COZINHEIRO" sheetId="1" r:id="rId1"/>
    <sheet name="RELÓGIO DE PONTO" sheetId="2" r:id="rId2"/>
    <sheet name="EPI" sheetId="3" r:id="rId3"/>
    <sheet name="MATERIAL" sheetId="4" r:id="rId4"/>
    <sheet name="OUTROS MATERIAIS" sheetId="5" r:id="rId5"/>
    <sheet name="UNIFORME" sheetId="6" r:id="rId6"/>
  </sheets>
  <definedNames>
    <definedName name="_xlnm.Print_Area" localSheetId="1">'RELÓGIO DE PONTO'!$A$1:$N$11</definedName>
    <definedName name="_xlnm.Print_Area" localSheetId="5">UNIFORME!$A$1:$K$13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cI0cibYBHS8MjHtkLx48TaskfdhG42hSV3n0QodoLC8="/>
    </ext>
  </extLst>
</workbook>
</file>

<file path=xl/calcChain.xml><?xml version="1.0" encoding="utf-8"?>
<calcChain xmlns="http://schemas.openxmlformats.org/spreadsheetml/2006/main">
  <c r="I11" i="6" l="1"/>
  <c r="H11" i="6"/>
  <c r="H10" i="6"/>
  <c r="I10" i="6" s="1"/>
  <c r="H9" i="6"/>
  <c r="I9" i="6" s="1"/>
  <c r="H8" i="6"/>
  <c r="I8" i="6" s="1"/>
  <c r="H7" i="6"/>
  <c r="I7" i="6" s="1"/>
  <c r="H6" i="6"/>
  <c r="I6" i="6" s="1"/>
  <c r="H5" i="6"/>
  <c r="I5" i="6" s="1"/>
  <c r="I13" i="6" s="1"/>
  <c r="I8" i="5"/>
  <c r="J8" i="5" s="1"/>
  <c r="I7" i="5"/>
  <c r="J7" i="5" s="1"/>
  <c r="I6" i="5"/>
  <c r="J6" i="5" s="1"/>
  <c r="I5" i="5"/>
  <c r="J5" i="5" s="1"/>
  <c r="I4" i="5"/>
  <c r="J4" i="5" s="1"/>
  <c r="I3" i="5"/>
  <c r="J3" i="5" s="1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O5" i="4"/>
  <c r="O4" i="4"/>
  <c r="O31" i="4" s="1"/>
  <c r="H8" i="3"/>
  <c r="I8" i="3" s="1"/>
  <c r="H7" i="3"/>
  <c r="I7" i="3" s="1"/>
  <c r="H6" i="3"/>
  <c r="I6" i="3" s="1"/>
  <c r="H5" i="3"/>
  <c r="I5" i="3" s="1"/>
  <c r="I4" i="3"/>
  <c r="H4" i="3"/>
  <c r="N11" i="2"/>
  <c r="C124" i="1"/>
  <c r="C100" i="1"/>
  <c r="C38" i="1"/>
  <c r="C14" i="1"/>
  <c r="C84" i="1" s="1"/>
  <c r="J9" i="5" l="1"/>
  <c r="I9" i="3"/>
  <c r="C112" i="1"/>
  <c r="C134" i="1" s="1"/>
  <c r="C22" i="1"/>
  <c r="C130" i="1"/>
  <c r="C82" i="1"/>
  <c r="C83" i="1"/>
  <c r="C23" i="1"/>
  <c r="C85" i="1"/>
  <c r="I9" i="5"/>
  <c r="C81" i="1"/>
  <c r="E23" i="1"/>
  <c r="G68" i="1"/>
  <c r="C67" i="1" s="1"/>
  <c r="C49" i="1" l="1"/>
  <c r="C57" i="1" s="1"/>
  <c r="C24" i="1"/>
  <c r="C70" i="1"/>
  <c r="C71" i="1" s="1"/>
  <c r="C132" i="1" s="1"/>
  <c r="F23" i="1"/>
  <c r="G23" i="1" s="1"/>
  <c r="C55" i="1" l="1"/>
  <c r="E30" i="1"/>
  <c r="D36" i="1"/>
  <c r="D33" i="1"/>
  <c r="D68" i="1"/>
  <c r="E68" i="1" s="1"/>
  <c r="D35" i="1"/>
  <c r="D32" i="1"/>
  <c r="D31" i="1"/>
  <c r="D37" i="1"/>
  <c r="D65" i="1"/>
  <c r="E65" i="1" s="1"/>
  <c r="D34" i="1"/>
  <c r="D30" i="1"/>
  <c r="D38" i="1" l="1"/>
  <c r="C56" i="1" s="1"/>
  <c r="C58" i="1"/>
  <c r="C131" i="1" l="1"/>
  <c r="D86" i="1"/>
  <c r="E86" i="1" s="1"/>
  <c r="D87" i="1" s="1"/>
  <c r="E87" i="1" s="1"/>
  <c r="C80" i="1"/>
  <c r="C86" i="1" s="1"/>
  <c r="C99" i="1" s="1"/>
  <c r="C101" i="1" s="1"/>
  <c r="C133" i="1" s="1"/>
  <c r="D67" i="1"/>
  <c r="E67" i="1" s="1"/>
  <c r="D64" i="1"/>
  <c r="E64" i="1" s="1"/>
  <c r="C135" i="1" l="1"/>
  <c r="D122" i="1" l="1"/>
  <c r="D119" i="1"/>
  <c r="D120" i="1"/>
  <c r="D118" i="1"/>
  <c r="D123" i="1" l="1"/>
  <c r="D121" i="1"/>
  <c r="D124" i="1" s="1"/>
  <c r="C136" i="1" s="1"/>
  <c r="C137" i="1" s="1"/>
  <c r="C139" i="1" s="1"/>
  <c r="C1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10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ID#AAABS04uIX8
Eduardo Dantas Leite    (2024-08-01 16:33:15)
Rever esta fórmula, pois o valor cheio dos materiais está incidindo no custo de cada funcionário(a), o correto não seria dividir por 02 (dois), que é a quantidade de funcionários?
------
ID#AAABS8m7Hwg
Mara Lucia Costa Mariano    (2024-08-01 19:07:25)
são 2 cozinheiros. Já corrigi para materiais e relógio de ponto (dividi por 2)
------
ID#AAABS8m7Hwk
Mara Lucia Costa Mariano    (2024-08-01 19:07:34)
obrigada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3yIGo4n9Sg10Cq2NeZSxtT54rKg=="/>
    </ext>
  </extLst>
</comments>
</file>

<file path=xl/sharedStrings.xml><?xml version="1.0" encoding="utf-8"?>
<sst xmlns="http://schemas.openxmlformats.org/spreadsheetml/2006/main" count="475" uniqueCount="310">
  <si>
    <t>PLANILHA DE CUSTOS E FORMAÇÃO DE PREÇOS</t>
  </si>
  <si>
    <t>MODELO PARA A CONSOLIDAÇÃO E APRESENTAÇÃO DE PROPOSTAS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</si>
  <si>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</si>
  <si>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</si>
  <si>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</si>
  <si>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</si>
  <si>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</si>
  <si>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</si>
  <si>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</si>
  <si>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</si>
  <si>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</si>
  <si>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</si>
  <si>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</si>
  <si>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</si>
  <si>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</si>
  <si>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</si>
  <si>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</si>
  <si>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</si>
  <si>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</si>
  <si>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</si>
  <si>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</si>
  <si>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</si>
  <si>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</si>
  <si>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</t>
  </si>
  <si>
    <t>adicional</t>
  </si>
  <si>
    <t>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</si>
  <si>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</si>
  <si>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</si>
  <si>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</si>
  <si>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</si>
  <si>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 xml:space="preserve">Base de Cálculo = </t>
  </si>
  <si>
    <t>INSS</t>
  </si>
  <si>
    <t>Salário Educação</t>
  </si>
  <si>
    <t>SAT</t>
  </si>
  <si>
    <t>Atividade de limpeza é grau 3 = 3%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</si>
  <si>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</si>
  <si>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</si>
  <si>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</si>
  <si>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</si>
  <si>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</si>
  <si>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</si>
  <si>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</si>
  <si>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</si>
  <si>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</si>
  <si>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</si>
  <si>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</si>
  <si>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</si>
  <si>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 xml:space="preserve">Auxílio-Refeição/Alimentação </t>
  </si>
  <si>
    <t>Vale compras</t>
  </si>
  <si>
    <t>Benefício social familiar</t>
  </si>
  <si>
    <t>Outros (Seguro de vida)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</si>
  <si>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</si>
  <si>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</si>
  <si>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</si>
  <si>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</si>
  <si>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</si>
  <si>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zerar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</si>
  <si>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</si>
  <si>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</si>
  <si>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</si>
  <si>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sobre o Aviso Prévio Trabalhado</t>
  </si>
  <si>
    <t>Multa do FGTS e contribuição social sobre o Aviso Prévio Trabalhado</t>
  </si>
  <si>
    <t>Demissões por justa causa</t>
  </si>
  <si>
    <t>Módulo 4 - Custo de Reposição do Profissional Ausente</t>
  </si>
  <si>
    <t>Submódulo 4.1 - Ausências Legais</t>
  </si>
  <si>
    <t>4.1</t>
  </si>
  <si>
    <t>Ausências Legais</t>
  </si>
  <si>
    <t>Férias</t>
  </si>
  <si>
    <t>Auxílio Doença</t>
  </si>
  <si>
    <t>Acidente de Trabalho</t>
  </si>
  <si>
    <t>Faltas Legais</t>
  </si>
  <si>
    <t>Férias sobre Licença Maternidade</t>
  </si>
  <si>
    <t>Licença Paternidade</t>
  </si>
  <si>
    <t>Submódulo 4.2 - Intrajornada</t>
  </si>
  <si>
    <t>4.2</t>
  </si>
  <si>
    <t>Intrajornada</t>
  </si>
  <si>
    <t>Intervalo para repouso e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</si>
  <si>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</si>
  <si>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</si>
  <si>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</si>
  <si>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</si>
  <si>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</si>
  <si>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EPI</t>
  </si>
  <si>
    <t>Equipamentos</t>
  </si>
  <si>
    <t>Insumos - Materiais</t>
  </si>
  <si>
    <t>Relógio de ponto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</si>
  <si>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</si>
  <si>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</si>
  <si>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</si>
  <si>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</si>
  <si>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</si>
  <si>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</si>
  <si>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</si>
  <si>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</si>
  <si>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</si>
  <si>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</si>
  <si>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</si>
  <si>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</si>
  <si>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</si>
  <si>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2 cozinheiros</t>
  </si>
  <si>
    <t>12 meses</t>
  </si>
  <si>
    <t>I
T
E
M</t>
  </si>
  <si>
    <t>DESCRIÇÃO SUMÁRIA DO
PRODUTO/SERVIÇO</t>
  </si>
  <si>
    <t>QUANTIDADE</t>
  </si>
  <si>
    <t>ORÇAMENTO 1 PREÇO UNITÁRIO (R$)</t>
  </si>
  <si>
    <t>ORÇAMENTO 2 PREÇO UNITÁRIO (R$)</t>
  </si>
  <si>
    <t>ORÇAMENTO 3 PREÇO UNITÁRIO (R$)</t>
  </si>
  <si>
    <t>PREÇO MÉDIO
(R$)</t>
  </si>
  <si>
    <t>PREÇO TOTAL
(R$)</t>
  </si>
  <si>
    <t>Fornecedor</t>
  </si>
  <si>
    <t>CNPJ</t>
  </si>
  <si>
    <t>VALOR</t>
  </si>
  <si>
    <t>Relógio de Ponto</t>
  </si>
  <si>
    <t>TOTAL</t>
  </si>
  <si>
    <t>ITEM</t>
  </si>
  <si>
    <t>Especificação</t>
  </si>
  <si>
    <t>Periodicidade</t>
  </si>
  <si>
    <t xml:space="preserve">       Quantidade por funcionário</t>
  </si>
  <si>
    <t>PREÇO MÉDIO</t>
  </si>
  <si>
    <t>CUSTO ANUAL</t>
  </si>
  <si>
    <t>CUSTO MÊS</t>
  </si>
  <si>
    <t>Luv Luva de malha de aço para corte de carnes,  confeccionada em malha de aço inoxidável, fio com diâmetro de 0,55 mm e anéis com diâmetro interno de 2,9 mm e externo de 4,0 mm com pulseira malha aço inox para fechamento e ajuste no punho, curta, cinco dedos. Tamanho compatível com os funcionários</t>
  </si>
  <si>
    <t>Anual</t>
  </si>
  <si>
    <t>Luv Luva mangote térmico para fritura</t>
  </si>
  <si>
    <t>Se    semestral ou troca quando necessário</t>
  </si>
  <si>
    <t xml:space="preserve">Luv luva térmica, alta temperatura, acima de 300ºC, lavável </t>
  </si>
  <si>
    <t>Se Semestral ou troca quando necessário</t>
  </si>
  <si>
    <t>Máscara para aplicação de produtos químicos, com filtro</t>
  </si>
  <si>
    <t>Semestral</t>
  </si>
  <si>
    <t>Kit de primeiros socorros (1 Esparadrapo Impermeável (2,5 cm x 90cm), 1 pacote de compressa de Gaze Estéril, 1 Água Oxigenada 10 volumes 100 ml, 1 Mini Tesoura de Aço, 1 Caixa de Curativo Adesivo Flexível, 1 Soro Fisiológico Arboreto 100ml (Cloreto de Sódio 0,9%), 1 Pacote de Algodão Hidrófilo (25g), 1 rolo fita Adesiva Protetora para Dedos (25mm x 15m Verde)</t>
  </si>
  <si>
    <t>descrição</t>
  </si>
  <si>
    <t>preço médio</t>
  </si>
  <si>
    <t>qtde mês</t>
  </si>
  <si>
    <t>ÁLCOOL 70%, transparente, incolor, sem aroma, não-glicerinado, embalagem de 1L.</t>
  </si>
  <si>
    <t>Utilidades Clínicas / Quantity Serviço e Comércio de produtos para saúde S.A.</t>
  </si>
  <si>
    <t>13.612.214/0001-60</t>
  </si>
  <si>
    <t>E-limpou / Casa Limpa produtos de limpeza Eirelli</t>
  </si>
  <si>
    <t>05.240.959/0003-80</t>
  </si>
  <si>
    <t>Casa Limpa produtos de limpeza Ltda.</t>
  </si>
  <si>
    <t>05.240.959/0002-07</t>
  </si>
  <si>
    <t>UNIDADE</t>
  </si>
  <si>
    <t>ÁLCOOL GEL 70%, refil, glicerinado, transparente, incolor, hidratante, neutro, sem aroma. Apresentação refil para dispenser de parede, 800ml, compatível com dispenser descrito na tabela 5.7.4</t>
  </si>
  <si>
    <t>Art Limp Brasil Ltda.</t>
  </si>
  <si>
    <t>13.186.075/001-50</t>
  </si>
  <si>
    <t>Braslimpo Comercial Ltda.</t>
  </si>
  <si>
    <t>65.833.410/0001-69</t>
  </si>
  <si>
    <t>ÁGUA SANITÁRIA, composição química hipoclorito de sódio, hidróxido de sódio, cloreto, teor de cloro ativo de 2 a 2,50%, tipo comum, embalagem de 1L. Aplicação: higienização de ambientes.</t>
  </si>
  <si>
    <t>Contabilista Suprimentos para Escritório S.A.</t>
  </si>
  <si>
    <t>77.765.840/0001-70</t>
  </si>
  <si>
    <t>Mercantil Atacado</t>
  </si>
  <si>
    <t>09.182.947/0001-35</t>
  </si>
  <si>
    <t>Prasfood Distribuidora Atacadista</t>
  </si>
  <si>
    <t>08.596.156/0001-99</t>
  </si>
  <si>
    <t>Bobina de Saco Transparente Picotada para alimentos com medida aproximada de 35x50cm c/500 unidades</t>
  </si>
  <si>
    <t>Embalagem fácil suprimentos Ltda.</t>
  </si>
  <si>
    <t>11.234.516/0001-17</t>
  </si>
  <si>
    <t>Papelaria Conffiance</t>
  </si>
  <si>
    <t>51.022.834/0001-39</t>
  </si>
  <si>
    <t>Costa Atacado</t>
  </si>
  <si>
    <t>64.491.459/0001-18</t>
  </si>
  <si>
    <t>DESINCRUSTANTE, recomendado para limpeza de superfícies com gordura carbonizada, óleos, graxas. Utilizado em coifas, fogões e utensílios de cozinha industrial. Aspecto: Líquido; pH: 11,0 a 14,0;
Composição Química: Tensoativo não-iônico, Tensoativo anfótero, Alcalinizantes; Princípio ativo: Hidróxido de potássio 10 a 15%; Concentração de uso: 10 a 50ml/ litro de água. Validade mínima de 12 meses. A empresa deverá apresentar a Ficha de Informação de
Segurança dos Produtos Químicos (FISPQ), Perfil Técnico e Registro do produto na ANVISA com publicação em D.O.U. Embalagem mínima de 1L. A empresa deverá fornecer dois borrifadores com rotulagem para subdivisão do produto.</t>
  </si>
  <si>
    <t>Muito Fácil Distribuidora</t>
  </si>
  <si>
    <t>19.647.955/0001-63</t>
  </si>
  <si>
    <t>Casa Cantanti</t>
  </si>
  <si>
    <t>24.745.882/0001-82</t>
  </si>
  <si>
    <t>DETERGENTE GELATINOSO com alto poder de limpeza e remoção de sujeiras, concentrado, embalagem com 5 L</t>
  </si>
  <si>
    <t>Decato Comércio Atacadista</t>
  </si>
  <si>
    <t>39.251.981/0001-85</t>
  </si>
  <si>
    <t>Natal Limp Distribuidora de produtos de limpeza Ltda.</t>
  </si>
  <si>
    <t>33.937.817/0001-40</t>
  </si>
  <si>
    <t>Palace Limp</t>
  </si>
  <si>
    <t>21.858.969/0001-78</t>
  </si>
  <si>
    <t>DETERGENTE LÍQUIDO PARA LOUÇA, neutro, inodoro, com glicerina e desengordurante, que contenha tensoativo biodegradável, acondicionado em frasco plástico transparente contendo 500ml. Produto com registro na ANVISA/MS.</t>
  </si>
  <si>
    <t>Compra Flora</t>
  </si>
  <si>
    <t>08.505.736/0001-23</t>
  </si>
  <si>
    <t>Nova Limp Comércio de embalagens e descartáveis Ltda.</t>
  </si>
  <si>
    <t>04.681.311/0001-14</t>
  </si>
  <si>
    <t>ESPONJA NYLON DUPLA FACE, poliuretano, fibra sintética e mineral abrasivo, com agente antibacteriano unidos por resina à prova d'água, dimensões aproximadas: 11x7,5x3,5cm. Aplicação: limpeza de todos os tipos de materiais. Possui dupla ação: o lado amarelo é indicado para remoção da sujeira em peças com superfícies delicadas e o lado verde possui fibra mais abrasiva, indicada para sujeiras mais impregnadas ou de difícil remoção.</t>
  </si>
  <si>
    <t>Disapar Suprimentos Industriais</t>
  </si>
  <si>
    <t>01.953.530/0001-17</t>
  </si>
  <si>
    <t>Magazine do EPI</t>
  </si>
  <si>
    <t>14.938.156/0001-13</t>
  </si>
  <si>
    <t>Protelimp Distribuidor</t>
  </si>
  <si>
    <t>40.558.573/0001-50</t>
  </si>
  <si>
    <t>Etiqueta adesiva de validade de alimentos Anvisa, rolo com 500 uni, deve estar impresso os seguintes campos: produto, data de abertura, validade após aberto, responsável</t>
  </si>
  <si>
    <t>Grouptec Informática Ltda.</t>
  </si>
  <si>
    <t>02.665.931/0001-62</t>
  </si>
  <si>
    <t>Adegraf Etiquetas Adesivas - Eireli</t>
  </si>
  <si>
    <t>06.313.527/0001-52</t>
  </si>
  <si>
    <t>R.A2print Etiquetas Ltda.</t>
  </si>
  <si>
    <t>08.022.646/0001-81</t>
  </si>
  <si>
    <t>Guardanapo papel de seda 14x14, cx com 6000 un</t>
  </si>
  <si>
    <t>EPapel Mega Panda Comercial Ltda.</t>
  </si>
  <si>
    <t>12.221.241./0001-40</t>
  </si>
  <si>
    <t>Central Weber Embalagens e Atacado</t>
  </si>
  <si>
    <t>08.225.417/0001-64</t>
  </si>
  <si>
    <t>Casa do envio</t>
  </si>
  <si>
    <t>37.952.274/0001-90</t>
  </si>
  <si>
    <t>KIT DE TESTE CLORO LIVRE. Fita de teste que mede com precisão a concentração do cloro livre de 10 a 200 ppm. Possui escala de cores para interpretação do resultado.
Utilização em cozinha industrial.</t>
  </si>
  <si>
    <t>Confiamix Soluções em higiene e limpeza Ltda.</t>
  </si>
  <si>
    <t>33.775.805/0001-66</t>
  </si>
  <si>
    <t>Nano Analyzer</t>
  </si>
  <si>
    <t>42.057.637/0001-64</t>
  </si>
  <si>
    <t>FITAS</t>
  </si>
  <si>
    <t>LIMPADOR BASE ÁCIDA, composição básica ácido sulfônico, fluorídrico e muriático, aspecto físico líquido, cor incolor, aplicação: limpeza de pisos, características adicionais biodegradável, embalagem 1L</t>
  </si>
  <si>
    <t>Ferramentas Kennedy</t>
  </si>
  <si>
    <t>08.858.579/0015-35</t>
  </si>
  <si>
    <t>Moradia Casa e Construção Ltda.</t>
  </si>
  <si>
    <t>00.784.933/0001-17</t>
  </si>
  <si>
    <t>NCBella Distribuidora</t>
  </si>
  <si>
    <t>05.420.840/0001-27</t>
  </si>
  <si>
    <t>LIMPADOR MULTIUSO, líquido, instantâneo, com bico dosador, composição: Linear alquil. benzeno sulfonato de sódio, tensoativo não iônico, alcalinizante, sequestrante, solubilizante, éter glicólico, álcool, e água, embalagem de 500ml.</t>
  </si>
  <si>
    <t>COMERCIAL M FONSECA LTDA (NOME DE FANTASIA: MERCEARIA CASA BRILHO)</t>
  </si>
  <si>
    <t>07.250.476/0001-20</t>
  </si>
  <si>
    <t>OB2 ATIVIDADES DE INTERNET LTDA (NOME DE FANTASIA: ESSENCIA BRASILEIRA)</t>
  </si>
  <si>
    <t>17.134.291/0001-03</t>
  </si>
  <si>
    <t>AMERICANAS S.A.</t>
  </si>
  <si>
    <t>00.776.574/1975-10</t>
  </si>
  <si>
    <t>LUVA PARA PROCEDIMENTO, em vinil, não estéril, ambidestra, levemente lubrificado com pó atóxico. Tamanho: variado e em conformidade ao quadro de funcionários da contratada. Embalagem com 100 unidades</t>
  </si>
  <si>
    <t>NOVA PROTECT EQUIPAMENTOS DE PROTECAO INDIVIDUAL LTDA (NOME DE FANTASIA: NOVA PROTECT EPI)</t>
  </si>
  <si>
    <t>22.091.282/0001-12</t>
  </si>
  <si>
    <t>L.R. COMERCIO DE SUPRIMENTOS LTDA</t>
  </si>
  <si>
    <t>22.966.860/0001-17</t>
  </si>
  <si>
    <t>JWS EMBALAGENS LTDA</t>
  </si>
  <si>
    <t>CAIXA</t>
  </si>
  <si>
    <t>PANO MULTIUSO, descartável, bobina, picotado, tipo perfex. Utilização em cozinhas profissionais. Parâmetros aproximados: rolo de 240m, gramatura mínima de 40g/m²; contendo no mínimo 600 panos com medidas aproximadas de 28cm x 40cm.</t>
  </si>
  <si>
    <t>GRUPLAST COMERCIO DE ARTIGOS PLASTICOS LTDA</t>
  </si>
  <si>
    <t>46.681.831/0001-77</t>
  </si>
  <si>
    <t>BALLKE PRODUTOS HOSPITALARES LTDA (NOME DE FANTASIA: MAGAZINE MEDICA)</t>
  </si>
  <si>
    <t>06.103.122/0002-70</t>
  </si>
  <si>
    <t>DONA COMERCIO ELETRONICO DE PRODUTOS DESCARTAVEIS LTDA (DONA DESCARTAVEIS)</t>
  </si>
  <si>
    <t>35.765.246/0001-39</t>
  </si>
  <si>
    <t>Pano para limpeza, em forma de saco, tecido marca sarja, 100% algodão, alvejado, dimensões 45cm x 70cm (variação aceitável de até 10%)</t>
  </si>
  <si>
    <t>GUIPACK INDUSTRIA E COMERCIO DE EMBALAGENS E PRODUTOS DE LIMPEZA LTDA (NOME DE FANTASIA: GUIPACK)</t>
  </si>
  <si>
    <t>18.617.747/0001-59</t>
  </si>
  <si>
    <t>CASA LIMPA PRODUTOS DE LIMPEZA LTDA</t>
  </si>
  <si>
    <t>WEB2 DIGITAL INTERMEDIACAO E AGENCIAMENTO DE SERVICOS E NEGOCIOS LTDA</t>
  </si>
  <si>
    <t>35.174.553/0001-45</t>
  </si>
  <si>
    <t>Papel Alumínio - 45cm com 65 metros</t>
  </si>
  <si>
    <t>EMBALAGEM FACIL SUPRIMENTOS LTDA</t>
  </si>
  <si>
    <t>DONA COMERCIO ELETRONICO DE PRODUTOS DESCARTAVEIS LTDA (NOME DE FANTASIA: DONA DESCARTAVEIS)</t>
  </si>
  <si>
    <t>M.N. WEBER &amp; CIA LTDA (NOME DE FANTASIA: CENTRAL WEBER)</t>
  </si>
  <si>
    <t>Papel manteiga - rolo com 50 metros e 29 cm</t>
  </si>
  <si>
    <t>ORIGINAL COMERCIO DE EMBALAGENS E DESCARTAVEIS LTDA</t>
  </si>
  <si>
    <t>08.684.260/0001-35</t>
  </si>
  <si>
    <t>ART LIMP BRASIL - DISTRIBUICAO - GESTAO E LOGISTICA LTDA. (NOME DE FANTASIA: GUACU EMBALAGENS)</t>
  </si>
  <si>
    <t>13.186.075/0001-50</t>
  </si>
  <si>
    <t>Plástico filme de PVC para alimentos – 38 cm com 100 metros</t>
  </si>
  <si>
    <t>CDR COMERCIO E IMPORTACAO DE ARTIGOS DE PAPELARIA LTDA (NOME DE FANTASIA: CASA DO ROADIE)</t>
  </si>
  <si>
    <t>09.400.918/0001-00</t>
  </si>
  <si>
    <t>CASA DO ENVIO COMERCIO DE EMBALAGENS LTDA</t>
  </si>
  <si>
    <t>CASA DA VASSOURA DESCARTAVEIS E ARMARINHOS LTDA</t>
  </si>
  <si>
    <t>31.417.915/0001-20</t>
  </si>
  <si>
    <t>SABONETE LÍQUIDO ANTISSÉPTICO, refil, aspecto físico cremoso, hidratante, perolado, sem aroma. Apresentação refil para dispenser de parede, 800ml, compatível com dispenser descrito na tabela 5.7.3.</t>
  </si>
  <si>
    <t>CONESUL MATERIAIS DE ESCRITORIO LTDA. (NOME DE FANTASIA: IMPORTADORA CONESUL)</t>
  </si>
  <si>
    <t>91.483.727/0001-22</t>
  </si>
  <si>
    <t>NOBELESS COMERCIO VARERJISTA 2020 LTDA</t>
  </si>
  <si>
    <t>33.234.252/0001-34</t>
  </si>
  <si>
    <t>Saco de papel Kraft branco para pipoca (aprox. 8x11cm) pacote c/ mínimo de 100 unidades</t>
  </si>
  <si>
    <t>NOVIDADES COMERCIO DE ARTIGOS PARA FESTAS LTDA</t>
  </si>
  <si>
    <t>02.359.298/0001-56</t>
  </si>
  <si>
    <t>INOVAR PAPELARIA E FESTAS LTDA (NOME DE FANTASIA: RECOPEL)</t>
  </si>
  <si>
    <t>28.845.212/0001-99</t>
  </si>
  <si>
    <t>DOM PLASTIC COMERCIO DE EMBALAGENS E DESCARTAVEIS PRESTACAO DE SERVICOS LTDA</t>
  </si>
  <si>
    <t>21.122.188/0001-10</t>
  </si>
  <si>
    <t>Saco Estéril para Amostra de Alimentos com Tarja – pacote com 500 unidades</t>
  </si>
  <si>
    <t>ART LIMP BRASIL -DISTRIBUICAO - GESTAO E LOGISTICA LTDA (NOME DE FANTASIA: GUACU EMBALAGENS)</t>
  </si>
  <si>
    <t>COLUMBIA SUPRI COMERCIO LTDA</t>
  </si>
  <si>
    <t>10.969.809/0001-80</t>
  </si>
  <si>
    <t>Sacos Para Hot Dog (aprox. 23cm X 14cm pacote c/ mínimo de 500 unidades</t>
  </si>
  <si>
    <t>DUTRAL DISTRIBUIDORA DE EMBALAGEM E DESCARTAVEIS LTDA</t>
  </si>
  <si>
    <t>46.980.929/0001-25</t>
  </si>
  <si>
    <t>BRS SUPRIMENTOS CORPORATIVOS S/A</t>
  </si>
  <si>
    <t>03.746.938/0015-49</t>
  </si>
  <si>
    <t>D FERREIRA COMERCIO DE DOCES E EMBALAGENS LTDA (NOME DE FANTASIA: D FERREIRA DISTRIBUIDORA)</t>
  </si>
  <si>
    <t>62.720.131/0001-09</t>
  </si>
  <si>
    <t>SACO PLÁSTICO para lixo, capacidade 100L, dimensões mínimas 75cm x 90cm, preto, resistente, sem cheiro, reforçado, no mínimo 9 micras. Embalagem com 100 unidades</t>
  </si>
  <si>
    <t>MAURICIO BARBIN MUELA REPRESENTACAO E INTERMEDIACAO COMERCIAL LTDA</t>
  </si>
  <si>
    <t>47.644.776/0001-08</t>
  </si>
  <si>
    <t>SACO PLÁSTICO para lixo, capacidade 40L, dimensões mínimas 48cm x 58cm, preto, resistente, sem cheiro, reforçado, no mínimo de 7 micras. Embalagem com 100 unidades</t>
  </si>
  <si>
    <t>COOPERATIVA CENTRAL DE CREDITO - AILOS (NOME DE FANTASIA: CENTRAL AILOS)</t>
  </si>
  <si>
    <t>05.463.212/0001-29</t>
  </si>
  <si>
    <t>SANITIZANTE DE FRUTAS E VERDURAS, de alta concentração de cloro ativo, em pó, embalagem de 1,0Kg</t>
  </si>
  <si>
    <t>SUPRICORP SUPRIMENTOS LTDA (NOME DE FANTASIA: GIMBA)</t>
  </si>
  <si>
    <t>54.651.716/0011-50</t>
  </si>
  <si>
    <t>NOVA LIMP COMERCIO DE EMBALAGENS E DESCARTAVEIS LTDA (NOME DE FANTASIA: NOVA LIMP DISTRIBUIDORA DE EMBALAGENS E DESCARTAVEIS)</t>
  </si>
  <si>
    <t>TOALHA DE PAPEL, comum de 02 (duas) dobras interfoliadas, folha simples, na cor branca, neutro (sem perfume), 100% fibras virgens, não reciclado (não poderá constar em sua composição nenhuma partícula de papel reciclado), suave, com capacidade de absorção compatível com o uso (alta absorção), evitando tanto o esfarelamento quanto a impermeabilidade, medindo 220mm x 210mm, podendo essas medidas variar em até 10mm para mais ou para menos, acondicionados em caixa de papelão ou fardo com pacotes individualizados. Cada pacote deverá conter 200 folhas e ser compatível com o dispenser disponibilizado descrito na tabela 5.7.3.</t>
  </si>
  <si>
    <t>ART LIMP BRASIL -DISTRIBUICAO - GESTAO E LOGISTICA LTDA. (NOME DE FANTASIA: GUACU EMBALAGENS)</t>
  </si>
  <si>
    <t>Quantidade</t>
  </si>
  <si>
    <t>CUSTO ANO</t>
  </si>
  <si>
    <t xml:space="preserve">         DISPENSER, para papel toalha interfoihado (semestral)</t>
  </si>
  <si>
    <t>Semestral ou quando necessário troca</t>
  </si>
  <si>
    <t>DISPENSER, para sabão líquido ou álcool gel, compatível com sache de 800ml</t>
  </si>
  <si>
    <t>PÁ COLETORA LIXO, coletor plástico, cabo plástico longo (mínimo 80cm), modelo sem tampa</t>
  </si>
  <si>
    <t>RODO EM AÇO GALVANIZADO, com borracha dupla, medindo 100 cm cabo acoplado ao rodo com comprimento aproximado de 1,40cm</t>
  </si>
  <si>
    <t>VASSOURA VARRE TETO, com cerdas em nylon, cabo com revestimento plástico e comprimento mínimo de 2,0 m.</t>
  </si>
  <si>
    <t>VASSOURA, material cerdas piaçava, material cabo madeira plastificada, material cepa madeira, comprimento cepa 20, comprimento cerdas mínimo 9, características adicionais com cabo</t>
  </si>
  <si>
    <t>Quantidade por funcionário</t>
  </si>
  <si>
    <t>custo médio unitario</t>
  </si>
  <si>
    <t>custo ano</t>
  </si>
  <si>
    <t>custo mês</t>
  </si>
  <si>
    <t>Par de sapato de segurança, material couro sintético, solado de borracha, cor branca</t>
  </si>
  <si>
    <t>Par de bota de borracha, pvc, forrada, cano médio, cor branca</t>
  </si>
  <si>
    <t>Calça de algodão branca</t>
  </si>
  <si>
    <t xml:space="preserve">Semestral </t>
  </si>
  <si>
    <t>Avental frente e costas de algodão de cor branca</t>
  </si>
  <si>
    <t>Camisas de algodão de cor branca</t>
  </si>
  <si>
    <t>Avental plástico</t>
  </si>
  <si>
    <t>Para homens: touca bandana de cor branca;</t>
  </si>
  <si>
    <t>Para mulheres: touca com tela de cor branca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</si>
</sst>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_-* #,##0.00_-;\-* #,##0.00_-;_-* &quot;-&quot;??_-;_-@"/>
    <numFmt numFmtId="165" formatCode="0.000"/>
    <numFmt numFmtId="166" formatCode="0.000%"/>
  </numFmts>
  <fonts count="15" x14ac:knownFonts="1">
    <font>
      <sz val="11"/>
      <color theme="1"/>
      <name val="Calibri"/>
      <scheme val="minor"/>
    </font>
    <font>
      <sz val="11"/>
      <color theme="0"/>
      <name val="Calibri"/>
    </font>
    <font>
      <sz val="11"/>
      <name val="Calibri"/>
    </font>
    <font>
      <b/>
      <sz val="11"/>
      <color theme="1"/>
      <name val="Calibri"/>
    </font>
    <font>
      <sz val="11"/>
      <color theme="1"/>
      <name val="Calibri"/>
    </font>
    <font>
      <sz val="10"/>
      <color theme="1"/>
      <name val="Arial"/>
    </font>
    <font>
      <b/>
      <sz val="14"/>
      <color theme="1"/>
      <name val="Arial"/>
    </font>
    <font>
      <sz val="8"/>
      <color theme="1"/>
      <name val="Arial"/>
    </font>
    <font>
      <b/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  <scheme val="minor"/>
    </font>
    <font>
      <sz val="9"/>
      <color theme="1"/>
      <name val="Arial"/>
    </font>
    <font>
      <sz val="9"/>
      <color rgb="FF333333"/>
      <name val="Hind Madurai"/>
    </font>
    <font>
      <sz val="10"/>
      <color rgb="FFFF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2E75B5"/>
        <bgColor rgb="FF2E75B5"/>
      </patternFill>
    </fill>
    <fill>
      <patternFill patternType="solid">
        <fgColor rgb="FF9CC2E5"/>
        <bgColor rgb="FF9CC2E5"/>
      </patternFill>
    </fill>
    <fill>
      <patternFill patternType="solid">
        <fgColor rgb="FFDEEAF6"/>
        <bgColor rgb="FFDEEAF6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EFEFEF"/>
        <bgColor rgb="FFEFEFEF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10" fontId="4" fillId="0" borderId="7" xfId="0" applyNumberFormat="1" applyFont="1" applyBorder="1" applyAlignment="1">
      <alignment horizontal="center" vertical="center" wrapText="1"/>
    </xf>
    <xf numFmtId="0" fontId="4" fillId="5" borderId="9" xfId="0" applyFont="1" applyFill="1" applyBorder="1" applyAlignment="1">
      <alignment wrapText="1"/>
    </xf>
    <xf numFmtId="164" fontId="4" fillId="0" borderId="7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right"/>
    </xf>
    <xf numFmtId="164" fontId="4" fillId="0" borderId="10" xfId="0" applyNumberFormat="1" applyFont="1" applyBorder="1"/>
    <xf numFmtId="0" fontId="4" fillId="5" borderId="9" xfId="0" applyFont="1" applyFill="1" applyBorder="1"/>
    <xf numFmtId="165" fontId="4" fillId="5" borderId="9" xfId="0" applyNumberFormat="1" applyFont="1" applyFill="1" applyBorder="1"/>
    <xf numFmtId="0" fontId="4" fillId="0" borderId="13" xfId="0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166" fontId="4" fillId="6" borderId="9" xfId="0" applyNumberFormat="1" applyFont="1" applyFill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2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5" fillId="7" borderId="15" xfId="0" applyFont="1" applyFill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7" borderId="18" xfId="0" applyFont="1" applyFill="1" applyBorder="1" applyAlignment="1">
      <alignment wrapText="1"/>
    </xf>
    <xf numFmtId="0" fontId="5" fillId="0" borderId="19" xfId="0" applyFont="1" applyBorder="1" applyAlignment="1">
      <alignment wrapText="1"/>
    </xf>
    <xf numFmtId="0" fontId="5" fillId="7" borderId="27" xfId="0" applyFont="1" applyFill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8" fontId="5" fillId="7" borderId="20" xfId="0" applyNumberFormat="1" applyFont="1" applyFill="1" applyBorder="1" applyAlignment="1">
      <alignment horizontal="center" wrapText="1"/>
    </xf>
    <xf numFmtId="0" fontId="5" fillId="7" borderId="20" xfId="0" applyFont="1" applyFill="1" applyBorder="1" applyAlignment="1">
      <alignment horizontal="center" wrapText="1"/>
    </xf>
    <xf numFmtId="8" fontId="8" fillId="7" borderId="20" xfId="0" applyNumberFormat="1" applyFont="1" applyFill="1" applyBorder="1" applyAlignment="1">
      <alignment horizontal="center" wrapText="1"/>
    </xf>
    <xf numFmtId="0" fontId="8" fillId="9" borderId="20" xfId="0" applyFont="1" applyFill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7" borderId="4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12" fillId="7" borderId="28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wrapText="1"/>
    </xf>
    <xf numFmtId="0" fontId="12" fillId="7" borderId="27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wrapText="1"/>
    </xf>
    <xf numFmtId="0" fontId="7" fillId="7" borderId="20" xfId="0" applyFont="1" applyFill="1" applyBorder="1" applyAlignment="1">
      <alignment horizontal="center" vertical="center" wrapText="1"/>
    </xf>
    <xf numFmtId="0" fontId="12" fillId="7" borderId="20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7" borderId="20" xfId="0" applyFont="1" applyFill="1" applyBorder="1" applyAlignment="1">
      <alignment wrapText="1"/>
    </xf>
    <xf numFmtId="0" fontId="13" fillId="7" borderId="20" xfId="0" applyFont="1" applyFill="1" applyBorder="1" applyAlignment="1">
      <alignment horizontal="center" vertical="center" wrapText="1"/>
    </xf>
    <xf numFmtId="0" fontId="10" fillId="7" borderId="30" xfId="0" applyFont="1" applyFill="1" applyBorder="1" applyAlignment="1">
      <alignment horizontal="center" vertical="center" wrapText="1"/>
    </xf>
    <xf numFmtId="2" fontId="5" fillId="7" borderId="15" xfId="0" applyNumberFormat="1" applyFont="1" applyFill="1" applyBorder="1" applyAlignment="1">
      <alignment wrapText="1"/>
    </xf>
    <xf numFmtId="0" fontId="12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14" fillId="0" borderId="20" xfId="0" applyFont="1" applyBorder="1" applyAlignment="1">
      <alignment vertical="center" wrapText="1"/>
    </xf>
    <xf numFmtId="2" fontId="8" fillId="7" borderId="31" xfId="0" applyNumberFormat="1" applyFont="1" applyFill="1" applyBorder="1" applyAlignment="1">
      <alignment horizontal="center" vertical="center" wrapText="1"/>
    </xf>
    <xf numFmtId="0" fontId="5" fillId="0" borderId="32" xfId="0" applyFont="1" applyBorder="1" applyAlignment="1">
      <alignment wrapText="1"/>
    </xf>
    <xf numFmtId="2" fontId="4" fillId="0" borderId="33" xfId="0" applyNumberFormat="1" applyFont="1" applyBorder="1"/>
    <xf numFmtId="0" fontId="11" fillId="0" borderId="33" xfId="0" applyFont="1" applyBorder="1"/>
    <xf numFmtId="2" fontId="5" fillId="0" borderId="34" xfId="0" applyNumberFormat="1" applyFont="1" applyBorder="1" applyAlignment="1">
      <alignment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4" fillId="0" borderId="30" xfId="0" applyFont="1" applyBorder="1"/>
    <xf numFmtId="2" fontId="4" fillId="0" borderId="39" xfId="0" applyNumberFormat="1" applyFont="1" applyBorder="1"/>
    <xf numFmtId="0" fontId="5" fillId="0" borderId="30" xfId="0" applyFont="1" applyBorder="1" applyAlignment="1">
      <alignment vertical="center" wrapText="1"/>
    </xf>
    <xf numFmtId="0" fontId="10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vertical="center" wrapText="1"/>
    </xf>
    <xf numFmtId="0" fontId="10" fillId="0" borderId="41" xfId="0" applyFont="1" applyBorder="1" applyAlignment="1">
      <alignment horizontal="center" vertical="center" wrapText="1"/>
    </xf>
    <xf numFmtId="0" fontId="4" fillId="0" borderId="41" xfId="0" applyFont="1" applyBorder="1"/>
    <xf numFmtId="2" fontId="4" fillId="0" borderId="42" xfId="0" applyNumberFormat="1" applyFont="1" applyBorder="1"/>
    <xf numFmtId="0" fontId="10" fillId="0" borderId="35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4" fillId="0" borderId="39" xfId="0" applyFont="1" applyBorder="1"/>
    <xf numFmtId="0" fontId="10" fillId="5" borderId="38" xfId="0" applyFont="1" applyFill="1" applyBorder="1" applyAlignment="1">
      <alignment horizontal="left" vertical="center" wrapText="1"/>
    </xf>
    <xf numFmtId="0" fontId="10" fillId="5" borderId="30" xfId="0" applyFont="1" applyFill="1" applyBorder="1" applyAlignment="1">
      <alignment horizontal="left" vertical="center" wrapText="1"/>
    </xf>
    <xf numFmtId="0" fontId="4" fillId="5" borderId="30" xfId="0" applyFont="1" applyFill="1" applyBorder="1"/>
    <xf numFmtId="0" fontId="4" fillId="5" borderId="39" xfId="0" applyFont="1" applyFill="1" applyBorder="1"/>
    <xf numFmtId="0" fontId="10" fillId="0" borderId="4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3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5" xfId="0" applyFont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wrapText="1"/>
    </xf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6" xfId="0" applyFont="1" applyBorder="1"/>
    <xf numFmtId="164" fontId="4" fillId="0" borderId="11" xfId="0" applyNumberFormat="1" applyFont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/>
    <xf numFmtId="0" fontId="2" fillId="0" borderId="10" xfId="0" applyFont="1" applyBorder="1"/>
    <xf numFmtId="0" fontId="2" fillId="0" borderId="25" xfId="0" applyFont="1" applyBorder="1"/>
    <xf numFmtId="0" fontId="2" fillId="0" borderId="13" xfId="0" applyFont="1" applyBorder="1"/>
    <xf numFmtId="0" fontId="2" fillId="0" borderId="26" xfId="0" applyFont="1" applyBorder="1"/>
    <xf numFmtId="0" fontId="2" fillId="0" borderId="7" xfId="0" applyFont="1" applyBorder="1"/>
    <xf numFmtId="0" fontId="8" fillId="8" borderId="11" xfId="0" applyFont="1" applyFill="1" applyBorder="1" applyAlignment="1">
      <alignment horizontal="center" vertical="center" wrapText="1"/>
    </xf>
    <xf numFmtId="8" fontId="8" fillId="9" borderId="8" xfId="0" applyNumberFormat="1" applyFont="1" applyFill="1" applyBorder="1" applyAlignment="1">
      <alignment horizontal="center" wrapText="1"/>
    </xf>
    <xf numFmtId="0" fontId="5" fillId="8" borderId="11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wrapText="1"/>
    </xf>
    <xf numFmtId="0" fontId="2" fillId="0" borderId="17" xfId="0" applyFont="1" applyBorder="1"/>
    <xf numFmtId="0" fontId="2" fillId="0" borderId="21" xfId="0" applyFont="1" applyBorder="1"/>
    <xf numFmtId="0" fontId="10" fillId="0" borderId="43" xfId="0" applyFont="1" applyBorder="1" applyAlignment="1">
      <alignment horizontal="left" vertical="center" wrapText="1"/>
    </xf>
    <xf numFmtId="0" fontId="2" fillId="0" borderId="46" xfId="0" applyFont="1" applyBorder="1"/>
    <xf numFmtId="0" fontId="10" fillId="0" borderId="44" xfId="0" applyFont="1" applyBorder="1" applyAlignment="1">
      <alignment horizontal="left" vertical="center" wrapText="1"/>
    </xf>
    <xf numFmtId="0" fontId="2" fillId="0" borderId="47" xfId="0" applyFont="1" applyBorder="1"/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2" fillId="0" borderId="48" xfId="0" applyFont="1" applyBorder="1"/>
    <xf numFmtId="0" fontId="5" fillId="0" borderId="9" xfId="0" applyFont="1" applyBorder="1" applyAlignment="1">
      <alignment wrapText="1"/>
    </xf>
    <xf numFmtId="0" fontId="5" fillId="0" borderId="9" xfId="0" applyFont="1" applyBorder="1" applyAlignment="1">
      <alignment vertical="center" wrapText="1"/>
    </xf>
    <xf numFmtId="0" fontId="5" fillId="7" borderId="16" xfId="0" applyFont="1" applyFill="1" applyBorder="1" applyAlignment="1">
      <alignment wrapText="1"/>
    </xf>
    <xf numFmtId="0" fontId="5" fillId="7" borderId="49" xfId="0" applyFont="1" applyFill="1" applyBorder="1" applyAlignment="1">
      <alignment wrapText="1"/>
    </xf>
    <xf numFmtId="8" fontId="8" fillId="7" borderId="49" xfId="0" applyNumberFormat="1" applyFont="1" applyFill="1" applyBorder="1" applyAlignment="1">
      <alignment horizontal="center" wrapText="1"/>
    </xf>
    <xf numFmtId="0" fontId="5" fillId="0" borderId="50" xfId="0" applyFont="1" applyBorder="1" applyAlignment="1">
      <alignment wrapText="1"/>
    </xf>
    <xf numFmtId="0" fontId="9" fillId="0" borderId="51" xfId="0" applyFont="1" applyBorder="1" applyAlignment="1">
      <alignment horizontal="left" vertical="center" wrapText="1"/>
    </xf>
    <xf numFmtId="0" fontId="9" fillId="0" borderId="51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left" vertical="center" wrapText="1"/>
    </xf>
    <xf numFmtId="0" fontId="11" fillId="0" borderId="51" xfId="0" applyFont="1" applyBorder="1"/>
    <xf numFmtId="2" fontId="4" fillId="0" borderId="51" xfId="0" applyNumberFormat="1" applyFont="1" applyBorder="1"/>
    <xf numFmtId="0" fontId="10" fillId="0" borderId="51" xfId="0" applyFont="1" applyBorder="1" applyAlignment="1">
      <alignment vertical="center" wrapText="1"/>
    </xf>
    <xf numFmtId="0" fontId="10" fillId="0" borderId="51" xfId="0" applyFont="1" applyBorder="1" applyAlignment="1">
      <alignment horizontal="center" vertical="center" wrapText="1"/>
    </xf>
    <xf numFmtId="0" fontId="0" fillId="0" borderId="5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4"/>
  <sheetViews>
    <sheetView workbookViewId="0">
      <selection activeCell="C118" sqref="C118:C123"/>
    </sheetView>
  </sheetViews>
  <sheetFormatPr defaultColWidth="14.42578125" defaultRowHeight="15" customHeight="1" x14ac:dyDescent="0.25"/>
  <cols>
    <col min="1" max="1" width="8.7109375" customWidth="1"/>
    <col min="2" max="2" width="72.140625" customWidth="1"/>
    <col min="3" max="3" width="18" customWidth="1"/>
    <col min="4" max="4" width="13.42578125" customWidth="1"/>
    <col min="5" max="5" width="12.7109375" hidden="1" customWidth="1"/>
    <col min="6" max="6" width="13" hidden="1" customWidth="1"/>
    <col min="7" max="7" width="15.140625" hidden="1" customWidth="1"/>
    <col min="8" max="9" width="8.7109375" hidden="1" customWidth="1"/>
    <col min="10" max="26" width="8.7109375" customWidth="1"/>
  </cols>
  <sheetData>
    <row r="1" spans="1:4" x14ac:dyDescent="0.25">
      <c r="A1" s="95" t="s">
        <v>0</v>
      </c>
      <c r="B1" s="96"/>
      <c r="C1" s="96"/>
      <c r="D1" s="97"/>
    </row>
    <row r="2" spans="1:4" x14ac:dyDescent="0.25">
      <c r="A2" s="95" t="s">
        <v>1</v>
      </c>
      <c r="B2" s="96"/>
      <c r="C2" s="96"/>
      <c r="D2" s="97"/>
    </row>
    <row r="4" spans="1:4" x14ac:dyDescent="0.25">
      <c r="A4" s="98" t="s">
        <v>2</v>
      </c>
      <c r="B4" s="96"/>
      <c r="C4" s="97"/>
    </row>
    <row r="6" spans="1:4" x14ac:dyDescent="0.25">
      <c r="A6" s="1">
        <v>1</v>
      </c>
      <c r="B6" s="2" t="s">
        <v>3</v>
      </c>
      <c r="C6" s="2" t="s">
        <v>4</v>
      </c>
    </row>
    <row r="7" spans="1:4" x14ac:dyDescent="0.25">
      <c r="A7" s="3" t="s">
        <v>5</v>
      </c>
      <c r="B7" s="4" t="s">
        <v>6</v>
      </c>
      <c r="C7" s="5"/>
    </row>
    <row r="8" spans="1:4" x14ac:dyDescent="0.25">
      <c r="A8" s="3" t="s">
        <v>7</v>
      </c>
      <c r="B8" s="4" t="s">
        <v>8</v>
      </c>
      <c r="C8" s="6"/>
    </row>
    <row r="9" spans="1:4" x14ac:dyDescent="0.25">
      <c r="A9" s="3" t="s">
        <v>9</v>
      </c>
      <c r="B9" s="4" t="s">
        <v>10</v>
      </c>
      <c r="C9" s="5">
        <v>0</v>
      </c>
    </row>
    <row r="10" spans="1:4" x14ac:dyDescent="0.25">
      <c r="A10" s="3" t="s">
        <v>11</v>
      </c>
      <c r="B10" s="4" t="s">
        <v>12</v>
      </c>
      <c r="C10" s="6"/>
    </row>
    <row r="11" spans="1:4" x14ac:dyDescent="0.25">
      <c r="A11" s="3" t="s">
        <v>13</v>
      </c>
      <c r="B11" s="4" t="s">
        <v>14</v>
      </c>
      <c r="C11" s="6"/>
    </row>
    <row r="12" spans="1:4" x14ac:dyDescent="0.25">
      <c r="A12" s="3"/>
      <c r="B12" s="4"/>
      <c r="C12" s="6"/>
    </row>
    <row r="13" spans="1:4" x14ac:dyDescent="0.25">
      <c r="A13" s="3" t="s">
        <v>15</v>
      </c>
      <c r="B13" s="4" t="s">
        <v>16</v>
      </c>
      <c r="C13" s="6"/>
    </row>
    <row r="14" spans="1:4" x14ac:dyDescent="0.25">
      <c r="A14" s="99" t="s">
        <v>17</v>
      </c>
      <c r="B14" s="100"/>
      <c r="C14" s="5">
        <f>SUM(C7:C13)</f>
        <v>0</v>
      </c>
    </row>
    <row r="17" spans="1:7" x14ac:dyDescent="0.25">
      <c r="A17" s="98" t="s">
        <v>18</v>
      </c>
      <c r="B17" s="96"/>
      <c r="C17" s="97"/>
    </row>
    <row r="18" spans="1:7" x14ac:dyDescent="0.25">
      <c r="A18" s="7"/>
    </row>
    <row r="19" spans="1:7" x14ac:dyDescent="0.25">
      <c r="A19" s="101" t="s">
        <v>19</v>
      </c>
      <c r="B19" s="96"/>
      <c r="C19" s="97"/>
    </row>
    <row r="21" spans="1:7" ht="15.75" customHeight="1" x14ac:dyDescent="0.25">
      <c r="A21" s="1" t="s">
        <v>20</v>
      </c>
      <c r="B21" s="2" t="s">
        <v>21</v>
      </c>
      <c r="C21" s="2" t="s">
        <v>4</v>
      </c>
    </row>
    <row r="22" spans="1:7" ht="15.75" customHeight="1" x14ac:dyDescent="0.25">
      <c r="A22" s="3" t="s">
        <v>5</v>
      </c>
      <c r="B22" s="4" t="s">
        <v>22</v>
      </c>
      <c r="C22" s="5">
        <f>C14*8.3333%</f>
        <v>0</v>
      </c>
      <c r="D22" s="8"/>
      <c r="E22" s="9" t="s">
        <v>23</v>
      </c>
      <c r="F22" s="9" t="s">
        <v>24</v>
      </c>
    </row>
    <row r="23" spans="1:7" ht="15.75" customHeight="1" x14ac:dyDescent="0.25">
      <c r="A23" s="3" t="s">
        <v>7</v>
      </c>
      <c r="B23" s="4" t="s">
        <v>25</v>
      </c>
      <c r="C23" s="5">
        <f>(C14/3)/12</f>
        <v>0</v>
      </c>
      <c r="E23" s="9">
        <f>+C14*8.33%</f>
        <v>0</v>
      </c>
      <c r="F23" s="9">
        <f>+E23*33.33%</f>
        <v>0</v>
      </c>
      <c r="G23" s="9">
        <f>+E23+F23</f>
        <v>0</v>
      </c>
    </row>
    <row r="24" spans="1:7" ht="15.75" customHeight="1" x14ac:dyDescent="0.25">
      <c r="A24" s="99" t="s">
        <v>17</v>
      </c>
      <c r="B24" s="100"/>
      <c r="C24" s="5">
        <f>SUM(C22:C23)</f>
        <v>0</v>
      </c>
    </row>
    <row r="25" spans="1:7" ht="15.75" customHeight="1" x14ac:dyDescent="0.25"/>
    <row r="26" spans="1:7" ht="15.75" customHeight="1" x14ac:dyDescent="0.25"/>
    <row r="27" spans="1:7" ht="32.25" customHeight="1" x14ac:dyDescent="0.25">
      <c r="A27" s="102" t="s">
        <v>26</v>
      </c>
      <c r="B27" s="96"/>
      <c r="C27" s="96"/>
      <c r="D27" s="97"/>
    </row>
    <row r="28" spans="1:7" ht="15.75" customHeight="1" x14ac:dyDescent="0.25"/>
    <row r="29" spans="1:7" ht="15.75" customHeight="1" x14ac:dyDescent="0.25">
      <c r="A29" s="1" t="s">
        <v>27</v>
      </c>
      <c r="B29" s="2" t="s">
        <v>28</v>
      </c>
      <c r="C29" s="2" t="s">
        <v>29</v>
      </c>
      <c r="D29" s="2" t="s">
        <v>4</v>
      </c>
      <c r="E29" s="10" t="s">
        <v>30</v>
      </c>
    </row>
    <row r="30" spans="1:7" ht="15.75" customHeight="1" x14ac:dyDescent="0.25">
      <c r="A30" s="3" t="s">
        <v>5</v>
      </c>
      <c r="B30" s="4" t="s">
        <v>31</v>
      </c>
      <c r="C30" s="11"/>
      <c r="D30" s="5">
        <f t="shared" ref="D30:D37" si="0">($C$14+$C$24)*C30</f>
        <v>0</v>
      </c>
      <c r="E30" s="8">
        <f>C14+C24</f>
        <v>0</v>
      </c>
    </row>
    <row r="31" spans="1:7" ht="15.75" customHeight="1" x14ac:dyDescent="0.25">
      <c r="A31" s="3" t="s">
        <v>7</v>
      </c>
      <c r="B31" s="4" t="s">
        <v>32</v>
      </c>
      <c r="C31" s="11"/>
      <c r="D31" s="5">
        <f t="shared" si="0"/>
        <v>0</v>
      </c>
    </row>
    <row r="32" spans="1:7" ht="15.75" customHeight="1" x14ac:dyDescent="0.25">
      <c r="A32" s="3" t="s">
        <v>9</v>
      </c>
      <c r="B32" s="4" t="s">
        <v>33</v>
      </c>
      <c r="C32" s="11"/>
      <c r="D32" s="5">
        <f t="shared" si="0"/>
        <v>0</v>
      </c>
      <c r="E32" s="12" t="s">
        <v>34</v>
      </c>
    </row>
    <row r="33" spans="1:5" ht="15.75" customHeight="1" x14ac:dyDescent="0.25">
      <c r="A33" s="3" t="s">
        <v>11</v>
      </c>
      <c r="B33" s="4" t="s">
        <v>35</v>
      </c>
      <c r="C33" s="11"/>
      <c r="D33" s="5">
        <f t="shared" si="0"/>
        <v>0</v>
      </c>
    </row>
    <row r="34" spans="1:5" ht="15.75" customHeight="1" x14ac:dyDescent="0.25">
      <c r="A34" s="3" t="s">
        <v>13</v>
      </c>
      <c r="B34" s="4" t="s">
        <v>36</v>
      </c>
      <c r="C34" s="11"/>
      <c r="D34" s="5">
        <f t="shared" si="0"/>
        <v>0</v>
      </c>
    </row>
    <row r="35" spans="1:5" ht="15.75" customHeight="1" x14ac:dyDescent="0.25">
      <c r="A35" s="3" t="s">
        <v>37</v>
      </c>
      <c r="B35" s="4" t="s">
        <v>38</v>
      </c>
      <c r="C35" s="11"/>
      <c r="D35" s="5">
        <f t="shared" si="0"/>
        <v>0</v>
      </c>
    </row>
    <row r="36" spans="1:5" ht="15.75" customHeight="1" x14ac:dyDescent="0.25">
      <c r="A36" s="3" t="s">
        <v>15</v>
      </c>
      <c r="B36" s="4" t="s">
        <v>39</v>
      </c>
      <c r="C36" s="11"/>
      <c r="D36" s="5">
        <f t="shared" si="0"/>
        <v>0</v>
      </c>
    </row>
    <row r="37" spans="1:5" ht="15.75" customHeight="1" x14ac:dyDescent="0.25">
      <c r="A37" s="3" t="s">
        <v>40</v>
      </c>
      <c r="B37" s="4" t="s">
        <v>41</v>
      </c>
      <c r="C37" s="11"/>
      <c r="D37" s="5">
        <f t="shared" si="0"/>
        <v>0</v>
      </c>
    </row>
    <row r="38" spans="1:5" ht="15.75" customHeight="1" x14ac:dyDescent="0.25">
      <c r="A38" s="99" t="s">
        <v>42</v>
      </c>
      <c r="B38" s="100"/>
      <c r="C38" s="11">
        <f t="shared" ref="C38:D38" si="1">SUM(C30:C37)</f>
        <v>0</v>
      </c>
      <c r="D38" s="5">
        <f t="shared" si="1"/>
        <v>0</v>
      </c>
    </row>
    <row r="39" spans="1:5" ht="15.75" customHeight="1" x14ac:dyDescent="0.25"/>
    <row r="40" spans="1:5" ht="15.75" customHeight="1" x14ac:dyDescent="0.25"/>
    <row r="41" spans="1:5" ht="15.75" customHeight="1" x14ac:dyDescent="0.25">
      <c r="A41" s="101" t="s">
        <v>43</v>
      </c>
      <c r="B41" s="96"/>
      <c r="C41" s="97"/>
    </row>
    <row r="42" spans="1:5" ht="15.75" customHeight="1" x14ac:dyDescent="0.25"/>
    <row r="43" spans="1:5" ht="15.75" customHeight="1" x14ac:dyDescent="0.25">
      <c r="A43" s="1" t="s">
        <v>44</v>
      </c>
      <c r="B43" s="2" t="s">
        <v>45</v>
      </c>
      <c r="C43" s="2" t="s">
        <v>4</v>
      </c>
    </row>
    <row r="44" spans="1:5" ht="15.75" customHeight="1" x14ac:dyDescent="0.25">
      <c r="A44" s="3" t="s">
        <v>5</v>
      </c>
      <c r="B44" s="4" t="s">
        <v>46</v>
      </c>
      <c r="C44" s="13"/>
    </row>
    <row r="45" spans="1:5" ht="15.75" customHeight="1" x14ac:dyDescent="0.25">
      <c r="A45" s="3" t="s">
        <v>7</v>
      </c>
      <c r="B45" s="4" t="s">
        <v>47</v>
      </c>
      <c r="C45" s="13"/>
    </row>
    <row r="46" spans="1:5" ht="15.75" customHeight="1" x14ac:dyDescent="0.25">
      <c r="A46" s="3" t="s">
        <v>9</v>
      </c>
      <c r="B46" s="4" t="s">
        <v>48</v>
      </c>
      <c r="C46" s="13"/>
    </row>
    <row r="47" spans="1:5" ht="15.75" customHeight="1" x14ac:dyDescent="0.25">
      <c r="A47" s="3" t="s">
        <v>11</v>
      </c>
      <c r="B47" s="4" t="s">
        <v>49</v>
      </c>
      <c r="C47" s="13"/>
    </row>
    <row r="48" spans="1:5" ht="15.75" customHeight="1" x14ac:dyDescent="0.25">
      <c r="A48" s="3" t="s">
        <v>13</v>
      </c>
      <c r="B48" s="4" t="s">
        <v>50</v>
      </c>
      <c r="C48" s="13">
        <v>0</v>
      </c>
      <c r="D48" s="103"/>
      <c r="E48" s="104"/>
    </row>
    <row r="49" spans="1:7" ht="15.75" customHeight="1" x14ac:dyDescent="0.25">
      <c r="A49" s="99" t="s">
        <v>17</v>
      </c>
      <c r="B49" s="100"/>
      <c r="C49" s="13">
        <f>SUM(C44:C48)</f>
        <v>0</v>
      </c>
    </row>
    <row r="50" spans="1:7" ht="15.75" customHeight="1" x14ac:dyDescent="0.25"/>
    <row r="51" spans="1:7" ht="15.75" customHeight="1" x14ac:dyDescent="0.25"/>
    <row r="52" spans="1:7" ht="15.75" customHeight="1" x14ac:dyDescent="0.25">
      <c r="A52" s="101" t="s">
        <v>51</v>
      </c>
      <c r="B52" s="96"/>
      <c r="C52" s="97"/>
    </row>
    <row r="53" spans="1:7" ht="15.75" customHeight="1" x14ac:dyDescent="0.25"/>
    <row r="54" spans="1:7" ht="15.75" customHeight="1" x14ac:dyDescent="0.25">
      <c r="A54" s="1">
        <v>2</v>
      </c>
      <c r="B54" s="2" t="s">
        <v>52</v>
      </c>
      <c r="C54" s="2" t="s">
        <v>4</v>
      </c>
    </row>
    <row r="55" spans="1:7" ht="15.75" customHeight="1" x14ac:dyDescent="0.25">
      <c r="A55" s="3" t="s">
        <v>20</v>
      </c>
      <c r="B55" s="4" t="s">
        <v>21</v>
      </c>
      <c r="C55" s="5">
        <f>C24</f>
        <v>0</v>
      </c>
    </row>
    <row r="56" spans="1:7" ht="15.75" customHeight="1" x14ac:dyDescent="0.25">
      <c r="A56" s="3" t="s">
        <v>27</v>
      </c>
      <c r="B56" s="4" t="s">
        <v>28</v>
      </c>
      <c r="C56" s="5">
        <f>D38</f>
        <v>0</v>
      </c>
    </row>
    <row r="57" spans="1:7" ht="15.75" customHeight="1" x14ac:dyDescent="0.25">
      <c r="A57" s="3" t="s">
        <v>44</v>
      </c>
      <c r="B57" s="4" t="s">
        <v>45</v>
      </c>
      <c r="C57" s="5">
        <f>C49</f>
        <v>0</v>
      </c>
    </row>
    <row r="58" spans="1:7" ht="15.75" customHeight="1" x14ac:dyDescent="0.25">
      <c r="A58" s="99" t="s">
        <v>17</v>
      </c>
      <c r="B58" s="100"/>
      <c r="C58" s="5">
        <f>SUM(C55:C57)</f>
        <v>0</v>
      </c>
    </row>
    <row r="59" spans="1:7" ht="15.75" customHeight="1" x14ac:dyDescent="0.25">
      <c r="A59" s="14"/>
    </row>
    <row r="60" spans="1:7" ht="15.75" customHeight="1" x14ac:dyDescent="0.25"/>
    <row r="61" spans="1:7" ht="15.75" customHeight="1" x14ac:dyDescent="0.25">
      <c r="A61" s="98" t="s">
        <v>53</v>
      </c>
      <c r="B61" s="96"/>
      <c r="C61" s="97"/>
    </row>
    <row r="62" spans="1:7" ht="15.75" customHeight="1" x14ac:dyDescent="0.25"/>
    <row r="63" spans="1:7" ht="15.75" customHeight="1" x14ac:dyDescent="0.25">
      <c r="A63" s="1">
        <v>3</v>
      </c>
      <c r="B63" s="2" t="s">
        <v>54</v>
      </c>
      <c r="C63" s="2" t="s">
        <v>4</v>
      </c>
    </row>
    <row r="64" spans="1:7" ht="15.75" customHeight="1" x14ac:dyDescent="0.25">
      <c r="A64" s="105">
        <v>3.1</v>
      </c>
      <c r="B64" s="15" t="s">
        <v>55</v>
      </c>
      <c r="C64" s="108">
        <v>0</v>
      </c>
      <c r="D64" s="16">
        <f>C14+C58-(SUM(D30:D36))</f>
        <v>0</v>
      </c>
      <c r="E64" s="8">
        <f>D64/12</f>
        <v>0</v>
      </c>
      <c r="G64" s="17" t="s">
        <v>56</v>
      </c>
    </row>
    <row r="65" spans="1:7" ht="15.75" customHeight="1" x14ac:dyDescent="0.25">
      <c r="A65" s="106"/>
      <c r="B65" s="15" t="s">
        <v>57</v>
      </c>
      <c r="C65" s="106"/>
      <c r="D65" s="18">
        <f>C14+C24</f>
        <v>0</v>
      </c>
      <c r="E65" s="8">
        <f>D65*8%*50%</f>
        <v>0</v>
      </c>
      <c r="G65" s="19"/>
    </row>
    <row r="66" spans="1:7" ht="15.75" customHeight="1" x14ac:dyDescent="0.25">
      <c r="A66" s="107"/>
      <c r="B66" s="15" t="s">
        <v>58</v>
      </c>
      <c r="C66" s="107"/>
      <c r="G66" s="19"/>
    </row>
    <row r="67" spans="1:7" ht="15.75" customHeight="1" x14ac:dyDescent="0.25">
      <c r="A67" s="105">
        <v>3.2</v>
      </c>
      <c r="B67" s="15" t="s">
        <v>59</v>
      </c>
      <c r="C67" s="108">
        <f>G68</f>
        <v>0</v>
      </c>
      <c r="D67" s="8">
        <f>C14+C58</f>
        <v>0</v>
      </c>
      <c r="E67" s="8">
        <f>D67/12</f>
        <v>0</v>
      </c>
      <c r="G67" s="19"/>
    </row>
    <row r="68" spans="1:7" ht="15.75" customHeight="1" x14ac:dyDescent="0.25">
      <c r="A68" s="106"/>
      <c r="B68" s="15" t="s">
        <v>60</v>
      </c>
      <c r="C68" s="106"/>
      <c r="D68" s="8">
        <f>C14+C24</f>
        <v>0</v>
      </c>
      <c r="E68" s="8">
        <f>D68*8%*50%</f>
        <v>0</v>
      </c>
      <c r="G68" s="20">
        <f>+C14*6.6%</f>
        <v>0</v>
      </c>
    </row>
    <row r="69" spans="1:7" ht="15.75" customHeight="1" x14ac:dyDescent="0.25">
      <c r="A69" s="107"/>
      <c r="B69" s="15" t="s">
        <v>61</v>
      </c>
      <c r="C69" s="107"/>
    </row>
    <row r="70" spans="1:7" ht="15.75" customHeight="1" x14ac:dyDescent="0.25">
      <c r="A70" s="21">
        <v>3.3</v>
      </c>
      <c r="B70" s="15" t="s">
        <v>62</v>
      </c>
      <c r="C70" s="5">
        <f>(-C22-C23)*4.18%</f>
        <v>0</v>
      </c>
    </row>
    <row r="71" spans="1:7" ht="15.75" customHeight="1" x14ac:dyDescent="0.25">
      <c r="A71" s="99" t="s">
        <v>17</v>
      </c>
      <c r="B71" s="100"/>
      <c r="C71" s="5">
        <f>C64+C67+C70</f>
        <v>0</v>
      </c>
    </row>
    <row r="72" spans="1:7" ht="15.75" customHeight="1" x14ac:dyDescent="0.25"/>
    <row r="73" spans="1:7" ht="15.75" customHeight="1" x14ac:dyDescent="0.25"/>
    <row r="74" spans="1:7" ht="15.75" customHeight="1" x14ac:dyDescent="0.25">
      <c r="A74" s="98" t="s">
        <v>63</v>
      </c>
      <c r="B74" s="96"/>
      <c r="C74" s="97"/>
    </row>
    <row r="75" spans="1:7" ht="15.75" customHeight="1" x14ac:dyDescent="0.25"/>
    <row r="76" spans="1:7" ht="15.75" customHeight="1" x14ac:dyDescent="0.25"/>
    <row r="77" spans="1:7" ht="15.75" customHeight="1" x14ac:dyDescent="0.25">
      <c r="A77" s="101" t="s">
        <v>64</v>
      </c>
      <c r="B77" s="96"/>
      <c r="C77" s="97"/>
    </row>
    <row r="78" spans="1:7" ht="15.75" customHeight="1" x14ac:dyDescent="0.25">
      <c r="A78" s="7"/>
    </row>
    <row r="79" spans="1:7" ht="15.75" customHeight="1" x14ac:dyDescent="0.25">
      <c r="A79" s="1" t="s">
        <v>65</v>
      </c>
      <c r="B79" s="2" t="s">
        <v>66</v>
      </c>
      <c r="C79" s="2" t="s">
        <v>4</v>
      </c>
    </row>
    <row r="80" spans="1:7" ht="15.75" customHeight="1" x14ac:dyDescent="0.25">
      <c r="A80" s="3" t="s">
        <v>5</v>
      </c>
      <c r="B80" s="4" t="s">
        <v>67</v>
      </c>
      <c r="C80" s="22">
        <f>(($C$14+$C$58+$C$71)/22)*20.7123/12</f>
        <v>0</v>
      </c>
      <c r="D80" s="23"/>
    </row>
    <row r="81" spans="1:5" ht="15.75" customHeight="1" x14ac:dyDescent="0.25">
      <c r="A81" s="3" t="s">
        <v>7</v>
      </c>
      <c r="B81" s="4" t="s">
        <v>68</v>
      </c>
      <c r="C81" s="22">
        <f t="shared" ref="C81:C85" si="2">($C$14)*D81</f>
        <v>0</v>
      </c>
      <c r="D81" s="24"/>
    </row>
    <row r="82" spans="1:5" ht="15.75" customHeight="1" x14ac:dyDescent="0.25">
      <c r="A82" s="3" t="s">
        <v>9</v>
      </c>
      <c r="B82" s="4" t="s">
        <v>69</v>
      </c>
      <c r="C82" s="22">
        <f t="shared" si="2"/>
        <v>0</v>
      </c>
      <c r="D82" s="24"/>
    </row>
    <row r="83" spans="1:5" ht="15.75" customHeight="1" x14ac:dyDescent="0.25">
      <c r="A83" s="3" t="s">
        <v>11</v>
      </c>
      <c r="B83" s="4" t="s">
        <v>70</v>
      </c>
      <c r="C83" s="22">
        <f t="shared" si="2"/>
        <v>0</v>
      </c>
      <c r="D83" s="24"/>
    </row>
    <row r="84" spans="1:5" ht="15.75" customHeight="1" x14ac:dyDescent="0.25">
      <c r="A84" s="3" t="s">
        <v>13</v>
      </c>
      <c r="B84" s="4" t="s">
        <v>71</v>
      </c>
      <c r="C84" s="22">
        <f t="shared" si="2"/>
        <v>0</v>
      </c>
      <c r="D84" s="24"/>
    </row>
    <row r="85" spans="1:5" ht="15.75" customHeight="1" x14ac:dyDescent="0.25">
      <c r="A85" s="3" t="s">
        <v>37</v>
      </c>
      <c r="B85" s="4" t="s">
        <v>72</v>
      </c>
      <c r="C85" s="22">
        <f t="shared" si="2"/>
        <v>0</v>
      </c>
      <c r="D85" s="24"/>
    </row>
    <row r="86" spans="1:5" ht="15.75" customHeight="1" x14ac:dyDescent="0.25">
      <c r="A86" s="99" t="s">
        <v>42</v>
      </c>
      <c r="B86" s="100"/>
      <c r="C86" s="25">
        <f>SUM(C80:C85)</f>
        <v>0</v>
      </c>
      <c r="D86" s="8">
        <f>C14+C58+C71</f>
        <v>0</v>
      </c>
      <c r="E86" s="8">
        <f>(D86/22)</f>
        <v>0</v>
      </c>
    </row>
    <row r="87" spans="1:5" ht="15.75" customHeight="1" x14ac:dyDescent="0.25">
      <c r="D87" s="8">
        <f>E86*30.8283</f>
        <v>0</v>
      </c>
      <c r="E87" s="8">
        <f>D87/12</f>
        <v>0</v>
      </c>
    </row>
    <row r="88" spans="1:5" ht="15.75" customHeight="1" x14ac:dyDescent="0.25"/>
    <row r="89" spans="1:5" ht="15.75" customHeight="1" x14ac:dyDescent="0.25">
      <c r="A89" s="101" t="s">
        <v>73</v>
      </c>
      <c r="B89" s="96"/>
      <c r="C89" s="97"/>
    </row>
    <row r="90" spans="1:5" ht="15.75" customHeight="1" x14ac:dyDescent="0.25">
      <c r="A90" s="7"/>
    </row>
    <row r="91" spans="1:5" ht="15.75" customHeight="1" x14ac:dyDescent="0.25">
      <c r="A91" s="1" t="s">
        <v>74</v>
      </c>
      <c r="B91" s="2" t="s">
        <v>75</v>
      </c>
      <c r="C91" s="2" t="s">
        <v>4</v>
      </c>
    </row>
    <row r="92" spans="1:5" ht="15.75" customHeight="1" x14ac:dyDescent="0.25">
      <c r="A92" s="3" t="s">
        <v>5</v>
      </c>
      <c r="B92" s="4" t="s">
        <v>76</v>
      </c>
      <c r="C92" s="26">
        <v>0</v>
      </c>
    </row>
    <row r="93" spans="1:5" ht="15.75" customHeight="1" x14ac:dyDescent="0.25">
      <c r="A93" s="99" t="s">
        <v>17</v>
      </c>
      <c r="B93" s="100"/>
      <c r="C93" s="6"/>
    </row>
    <row r="94" spans="1:5" ht="15.75" customHeight="1" x14ac:dyDescent="0.25"/>
    <row r="95" spans="1:5" ht="15.75" customHeight="1" x14ac:dyDescent="0.25"/>
    <row r="96" spans="1:5" ht="15.75" customHeight="1" x14ac:dyDescent="0.25">
      <c r="A96" s="101" t="s">
        <v>77</v>
      </c>
      <c r="B96" s="96"/>
      <c r="C96" s="97"/>
    </row>
    <row r="97" spans="1:3" ht="15.75" customHeight="1" x14ac:dyDescent="0.25">
      <c r="A97" s="7"/>
    </row>
    <row r="98" spans="1:3" ht="15.75" customHeight="1" x14ac:dyDescent="0.25">
      <c r="A98" s="1">
        <v>4</v>
      </c>
      <c r="B98" s="2" t="s">
        <v>78</v>
      </c>
      <c r="C98" s="2" t="s">
        <v>4</v>
      </c>
    </row>
    <row r="99" spans="1:3" ht="15.75" customHeight="1" x14ac:dyDescent="0.25">
      <c r="A99" s="3" t="s">
        <v>65</v>
      </c>
      <c r="B99" s="4" t="s">
        <v>66</v>
      </c>
      <c r="C99" s="25">
        <f>C86</f>
        <v>0</v>
      </c>
    </row>
    <row r="100" spans="1:3" ht="15.75" customHeight="1" x14ac:dyDescent="0.25">
      <c r="A100" s="3" t="s">
        <v>74</v>
      </c>
      <c r="B100" s="4" t="s">
        <v>75</v>
      </c>
      <c r="C100" s="26">
        <f>C92</f>
        <v>0</v>
      </c>
    </row>
    <row r="101" spans="1:3" ht="15.75" customHeight="1" x14ac:dyDescent="0.25">
      <c r="A101" s="99" t="s">
        <v>17</v>
      </c>
      <c r="B101" s="100"/>
      <c r="C101" s="25">
        <f>C99+C100</f>
        <v>0</v>
      </c>
    </row>
    <row r="102" spans="1:3" ht="15.75" customHeight="1" x14ac:dyDescent="0.25"/>
    <row r="103" spans="1:3" ht="15.75" customHeight="1" x14ac:dyDescent="0.25"/>
    <row r="104" spans="1:3" ht="15.75" customHeight="1" x14ac:dyDescent="0.25">
      <c r="A104" s="98" t="s">
        <v>79</v>
      </c>
      <c r="B104" s="96"/>
      <c r="C104" s="97"/>
    </row>
    <row r="105" spans="1:3" ht="15.75" customHeight="1" x14ac:dyDescent="0.25"/>
    <row r="106" spans="1:3" ht="15.75" customHeight="1" x14ac:dyDescent="0.25">
      <c r="A106" s="1">
        <v>5</v>
      </c>
      <c r="B106" s="27" t="s">
        <v>80</v>
      </c>
      <c r="C106" s="2" t="s">
        <v>4</v>
      </c>
    </row>
    <row r="107" spans="1:3" ht="15.75" customHeight="1" x14ac:dyDescent="0.25">
      <c r="A107" s="3" t="s">
        <v>5</v>
      </c>
      <c r="B107" s="4" t="s">
        <v>81</v>
      </c>
      <c r="C107" s="13"/>
    </row>
    <row r="108" spans="1:3" ht="15.75" customHeight="1" x14ac:dyDescent="0.25">
      <c r="A108" s="3" t="s">
        <v>7</v>
      </c>
      <c r="B108" s="4" t="s">
        <v>82</v>
      </c>
      <c r="C108" s="13"/>
    </row>
    <row r="109" spans="1:3" ht="15.75" customHeight="1" x14ac:dyDescent="0.25">
      <c r="A109" s="3" t="s">
        <v>9</v>
      </c>
      <c r="B109" s="4" t="s">
        <v>83</v>
      </c>
      <c r="C109" s="13"/>
    </row>
    <row r="110" spans="1:3" ht="15.75" customHeight="1" x14ac:dyDescent="0.25">
      <c r="A110" s="3" t="s">
        <v>11</v>
      </c>
      <c r="B110" s="4" t="s">
        <v>84</v>
      </c>
      <c r="C110" s="13"/>
    </row>
    <row r="111" spans="1:3" ht="15.75" customHeight="1" x14ac:dyDescent="0.25">
      <c r="A111" s="3" t="s">
        <v>13</v>
      </c>
      <c r="B111" s="4" t="s">
        <v>85</v>
      </c>
      <c r="C111" s="13"/>
    </row>
    <row r="112" spans="1:3" ht="15.75" customHeight="1" x14ac:dyDescent="0.25">
      <c r="A112" s="99" t="s">
        <v>42</v>
      </c>
      <c r="B112" s="100"/>
      <c r="C112" s="13">
        <f>SUM(C107:C111)</f>
        <v>0</v>
      </c>
    </row>
    <row r="113" spans="1:4" ht="15.75" customHeight="1" x14ac:dyDescent="0.25"/>
    <row r="114" spans="1:4" ht="15.75" customHeight="1" x14ac:dyDescent="0.25"/>
    <row r="115" spans="1:4" ht="15.75" customHeight="1" x14ac:dyDescent="0.25">
      <c r="A115" s="98" t="s">
        <v>86</v>
      </c>
      <c r="B115" s="96"/>
      <c r="C115" s="97"/>
    </row>
    <row r="116" spans="1:4" ht="15.75" customHeight="1" x14ac:dyDescent="0.25"/>
    <row r="117" spans="1:4" ht="15.75" customHeight="1" x14ac:dyDescent="0.25">
      <c r="A117" s="1">
        <v>6</v>
      </c>
      <c r="B117" s="27" t="s">
        <v>87</v>
      </c>
      <c r="C117" s="2" t="s">
        <v>29</v>
      </c>
      <c r="D117" s="2" t="s">
        <v>4</v>
      </c>
    </row>
    <row r="118" spans="1:4" ht="15.75" customHeight="1" x14ac:dyDescent="0.25">
      <c r="A118" s="3" t="s">
        <v>5</v>
      </c>
      <c r="B118" s="4" t="s">
        <v>88</v>
      </c>
      <c r="C118" s="11"/>
      <c r="D118" s="5">
        <f t="shared" ref="D118:D120" si="3">$C$135*C118</f>
        <v>0</v>
      </c>
    </row>
    <row r="119" spans="1:4" ht="15.75" customHeight="1" x14ac:dyDescent="0.25">
      <c r="A119" s="3" t="s">
        <v>7</v>
      </c>
      <c r="B119" s="4" t="s">
        <v>89</v>
      </c>
      <c r="C119" s="11"/>
      <c r="D119" s="5">
        <f t="shared" si="3"/>
        <v>0</v>
      </c>
    </row>
    <row r="120" spans="1:4" ht="15.75" customHeight="1" x14ac:dyDescent="0.25">
      <c r="A120" s="3" t="s">
        <v>9</v>
      </c>
      <c r="B120" s="4" t="s">
        <v>90</v>
      </c>
      <c r="C120" s="6"/>
      <c r="D120" s="5">
        <f t="shared" si="3"/>
        <v>0</v>
      </c>
    </row>
    <row r="121" spans="1:4" ht="15.75" customHeight="1" x14ac:dyDescent="0.25">
      <c r="A121" s="3"/>
      <c r="B121" s="4" t="s">
        <v>91</v>
      </c>
      <c r="C121" s="11"/>
      <c r="D121" s="5">
        <f>(($C$135+D118+D119)/(1-C121))-(C135+D118+D119)</f>
        <v>0</v>
      </c>
    </row>
    <row r="122" spans="1:4" ht="15.75" customHeight="1" x14ac:dyDescent="0.25">
      <c r="A122" s="3"/>
      <c r="B122" s="4" t="s">
        <v>92</v>
      </c>
      <c r="C122" s="6"/>
      <c r="D122" s="5">
        <f>$C$135*C122</f>
        <v>0</v>
      </c>
    </row>
    <row r="123" spans="1:4" ht="15.75" customHeight="1" x14ac:dyDescent="0.25">
      <c r="A123" s="3"/>
      <c r="B123" s="4" t="s">
        <v>93</v>
      </c>
      <c r="C123" s="11"/>
      <c r="D123" s="5">
        <f>(($C$135+D118+D119)/(1-C123))-(C135+D118+D119)</f>
        <v>0</v>
      </c>
    </row>
    <row r="124" spans="1:4" ht="15.75" customHeight="1" x14ac:dyDescent="0.25">
      <c r="A124" s="99" t="s">
        <v>42</v>
      </c>
      <c r="B124" s="100"/>
      <c r="C124" s="11">
        <f t="shared" ref="C124:D124" si="4">SUM(C118:C123)</f>
        <v>0</v>
      </c>
      <c r="D124" s="5">
        <f t="shared" si="4"/>
        <v>0</v>
      </c>
    </row>
    <row r="125" spans="1:4" ht="15.75" customHeight="1" x14ac:dyDescent="0.25"/>
    <row r="126" spans="1:4" ht="15.75" customHeight="1" x14ac:dyDescent="0.25"/>
    <row r="127" spans="1:4" ht="15.75" customHeight="1" x14ac:dyDescent="0.25">
      <c r="A127" s="98" t="s">
        <v>94</v>
      </c>
      <c r="B127" s="96"/>
      <c r="C127" s="97"/>
    </row>
    <row r="128" spans="1:4" ht="15.75" customHeight="1" x14ac:dyDescent="0.25"/>
    <row r="129" spans="1:3" ht="15.75" customHeight="1" x14ac:dyDescent="0.25">
      <c r="A129" s="1"/>
      <c r="B129" s="2" t="s">
        <v>95</v>
      </c>
      <c r="C129" s="2" t="s">
        <v>4</v>
      </c>
    </row>
    <row r="130" spans="1:3" ht="15.75" customHeight="1" x14ac:dyDescent="0.25">
      <c r="A130" s="28" t="s">
        <v>5</v>
      </c>
      <c r="B130" s="4" t="s">
        <v>2</v>
      </c>
      <c r="C130" s="13">
        <f>C14</f>
        <v>0</v>
      </c>
    </row>
    <row r="131" spans="1:3" ht="15.75" customHeight="1" x14ac:dyDescent="0.25">
      <c r="A131" s="28" t="s">
        <v>7</v>
      </c>
      <c r="B131" s="4" t="s">
        <v>18</v>
      </c>
      <c r="C131" s="13">
        <f>C58</f>
        <v>0</v>
      </c>
    </row>
    <row r="132" spans="1:3" ht="15.75" customHeight="1" x14ac:dyDescent="0.25">
      <c r="A132" s="28" t="s">
        <v>9</v>
      </c>
      <c r="B132" s="4" t="s">
        <v>53</v>
      </c>
      <c r="C132" s="13">
        <f>C71</f>
        <v>0</v>
      </c>
    </row>
    <row r="133" spans="1:3" ht="15.75" customHeight="1" x14ac:dyDescent="0.25">
      <c r="A133" s="28" t="s">
        <v>11</v>
      </c>
      <c r="B133" s="4" t="s">
        <v>63</v>
      </c>
      <c r="C133" s="25">
        <f>C101</f>
        <v>0</v>
      </c>
    </row>
    <row r="134" spans="1:3" ht="15.75" customHeight="1" x14ac:dyDescent="0.25">
      <c r="A134" s="28" t="s">
        <v>13</v>
      </c>
      <c r="B134" s="4" t="s">
        <v>79</v>
      </c>
      <c r="C134" s="13">
        <f>C112</f>
        <v>0</v>
      </c>
    </row>
    <row r="135" spans="1:3" ht="15.75" customHeight="1" x14ac:dyDescent="0.25">
      <c r="A135" s="99" t="s">
        <v>96</v>
      </c>
      <c r="B135" s="100"/>
      <c r="C135" s="13">
        <f>SUM(C130:C134)</f>
        <v>0</v>
      </c>
    </row>
    <row r="136" spans="1:3" ht="15.75" customHeight="1" x14ac:dyDescent="0.25">
      <c r="A136" s="28" t="s">
        <v>37</v>
      </c>
      <c r="B136" s="4" t="s">
        <v>97</v>
      </c>
      <c r="C136" s="13">
        <f>D124</f>
        <v>0</v>
      </c>
    </row>
    <row r="137" spans="1:3" ht="15.75" customHeight="1" x14ac:dyDescent="0.25">
      <c r="A137" s="99" t="s">
        <v>98</v>
      </c>
      <c r="B137" s="100"/>
      <c r="C137" s="13">
        <f>SUM(C135:C136)</f>
        <v>0</v>
      </c>
    </row>
    <row r="138" spans="1:3" ht="15.75" customHeight="1" x14ac:dyDescent="0.25">
      <c r="C138" s="29"/>
    </row>
    <row r="139" spans="1:3" ht="15.75" customHeight="1" x14ac:dyDescent="0.25">
      <c r="B139" s="30" t="s">
        <v>99</v>
      </c>
      <c r="C139" s="31">
        <f>+C137*2</f>
        <v>0</v>
      </c>
    </row>
    <row r="140" spans="1:3" ht="15.75" customHeight="1" x14ac:dyDescent="0.25">
      <c r="B140" s="30" t="s">
        <v>100</v>
      </c>
      <c r="C140" s="32">
        <f>+C139*12</f>
        <v>0</v>
      </c>
    </row>
    <row r="141" spans="1:3" ht="15.75" customHeight="1" x14ac:dyDescent="0.25"/>
    <row r="142" spans="1:3" ht="15.75" customHeight="1" x14ac:dyDescent="0.25"/>
    <row r="143" spans="1:3" ht="15.75" customHeight="1" x14ac:dyDescent="0.25"/>
    <row r="144" spans="1:3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</sheetData>
  <mergeCells count="34">
    <mergeCell ref="A135:B135"/>
    <mergeCell ref="A137:B137"/>
    <mergeCell ref="A77:C77"/>
    <mergeCell ref="A86:B86"/>
    <mergeCell ref="A89:C89"/>
    <mergeCell ref="A93:B93"/>
    <mergeCell ref="A96:C96"/>
    <mergeCell ref="A101:B101"/>
    <mergeCell ref="A104:C104"/>
    <mergeCell ref="A74:C74"/>
    <mergeCell ref="A112:B112"/>
    <mergeCell ref="A115:C115"/>
    <mergeCell ref="A124:B124"/>
    <mergeCell ref="A127:C127"/>
    <mergeCell ref="A64:A66"/>
    <mergeCell ref="C64:C66"/>
    <mergeCell ref="A67:A69"/>
    <mergeCell ref="C67:C69"/>
    <mergeCell ref="A71:B71"/>
    <mergeCell ref="D48:E48"/>
    <mergeCell ref="A49:B49"/>
    <mergeCell ref="A52:C52"/>
    <mergeCell ref="A58:B58"/>
    <mergeCell ref="A61:C61"/>
    <mergeCell ref="A19:C19"/>
    <mergeCell ref="A27:D27"/>
    <mergeCell ref="A24:B24"/>
    <mergeCell ref="A38:B38"/>
    <mergeCell ref="A41:C41"/>
    <mergeCell ref="A1:D1"/>
    <mergeCell ref="A2:D2"/>
    <mergeCell ref="A4:C4"/>
    <mergeCell ref="A14:B14"/>
    <mergeCell ref="A17:C17"/>
  </mergeCells>
  <pageMargins left="0.51181102362204722" right="0.51181102362204722" top="0.78740157480314965" bottom="0.78740157480314965" header="0" footer="0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3"/>
  <sheetViews>
    <sheetView zoomScaleNormal="100" workbookViewId="0">
      <selection activeCell="J10" sqref="J10"/>
    </sheetView>
  </sheetViews>
  <sheetFormatPr defaultColWidth="14.42578125" defaultRowHeight="15" customHeight="1" x14ac:dyDescent="0.25"/>
  <cols>
    <col min="1" max="11" width="8.7109375" customWidth="1"/>
    <col min="12" max="12" width="11" bestFit="1" customWidth="1"/>
    <col min="13" max="13" width="14.140625" bestFit="1" customWidth="1"/>
    <col min="14" max="14" width="14.28515625" customWidth="1"/>
    <col min="15" max="26" width="8.7109375" customWidth="1"/>
  </cols>
  <sheetData>
    <row r="1" spans="1:26" ht="15.75" thickBot="1" x14ac:dyDescent="0.3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132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</row>
    <row r="2" spans="1:26" ht="18.75" thickBot="1" x14ac:dyDescent="0.3">
      <c r="A2" s="120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6" ht="15.75" thickBot="1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33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</row>
    <row r="4" spans="1:26" ht="26.25" customHeight="1" x14ac:dyDescent="0.25">
      <c r="A4" s="117" t="s">
        <v>101</v>
      </c>
      <c r="B4" s="117" t="s">
        <v>102</v>
      </c>
      <c r="C4" s="117" t="s">
        <v>103</v>
      </c>
      <c r="D4" s="109" t="s">
        <v>104</v>
      </c>
      <c r="E4" s="110"/>
      <c r="F4" s="111"/>
      <c r="G4" s="109" t="s">
        <v>105</v>
      </c>
      <c r="H4" s="110"/>
      <c r="I4" s="111"/>
      <c r="J4" s="109" t="s">
        <v>106</v>
      </c>
      <c r="K4" s="110"/>
      <c r="L4" s="111"/>
      <c r="M4" s="117" t="s">
        <v>107</v>
      </c>
      <c r="N4" s="109" t="s">
        <v>108</v>
      </c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</row>
    <row r="5" spans="1:26" x14ac:dyDescent="0.25">
      <c r="A5" s="106"/>
      <c r="B5" s="106"/>
      <c r="C5" s="106"/>
      <c r="D5" s="112"/>
      <c r="E5" s="104"/>
      <c r="F5" s="113"/>
      <c r="G5" s="112"/>
      <c r="H5" s="104"/>
      <c r="I5" s="113"/>
      <c r="J5" s="112"/>
      <c r="K5" s="104"/>
      <c r="L5" s="113"/>
      <c r="M5" s="106"/>
      <c r="N5" s="112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</row>
    <row r="6" spans="1:26" ht="15.75" thickBot="1" x14ac:dyDescent="0.3">
      <c r="A6" s="106"/>
      <c r="B6" s="106"/>
      <c r="C6" s="106"/>
      <c r="D6" s="114"/>
      <c r="E6" s="115"/>
      <c r="F6" s="116"/>
      <c r="G6" s="114"/>
      <c r="H6" s="115"/>
      <c r="I6" s="116"/>
      <c r="J6" s="114"/>
      <c r="K6" s="115"/>
      <c r="L6" s="116"/>
      <c r="M6" s="106"/>
      <c r="N6" s="112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26" x14ac:dyDescent="0.25">
      <c r="A7" s="106"/>
      <c r="B7" s="106"/>
      <c r="C7" s="106"/>
      <c r="D7" s="119" t="s">
        <v>109</v>
      </c>
      <c r="E7" s="117" t="s">
        <v>110</v>
      </c>
      <c r="F7" s="117" t="s">
        <v>111</v>
      </c>
      <c r="G7" s="117" t="s">
        <v>109</v>
      </c>
      <c r="H7" s="117" t="s">
        <v>110</v>
      </c>
      <c r="I7" s="117" t="s">
        <v>111</v>
      </c>
      <c r="J7" s="117" t="s">
        <v>109</v>
      </c>
      <c r="K7" s="117" t="s">
        <v>110</v>
      </c>
      <c r="L7" s="117" t="s">
        <v>111</v>
      </c>
      <c r="M7" s="106"/>
      <c r="N7" s="112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</row>
    <row r="8" spans="1:26" ht="15.75" thickBot="1" x14ac:dyDescent="0.3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14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</row>
    <row r="9" spans="1:26" ht="27" thickBot="1" x14ac:dyDescent="0.3">
      <c r="A9" s="37">
        <v>1</v>
      </c>
      <c r="B9" s="38" t="s">
        <v>112</v>
      </c>
      <c r="C9" s="38">
        <v>1</v>
      </c>
      <c r="D9" s="38"/>
      <c r="E9" s="38"/>
      <c r="F9" s="39"/>
      <c r="G9" s="38"/>
      <c r="H9" s="38"/>
      <c r="I9" s="39"/>
      <c r="J9" s="40"/>
      <c r="K9" s="40"/>
      <c r="L9" s="39"/>
      <c r="M9" s="41"/>
      <c r="N9" s="134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</row>
    <row r="10" spans="1:26" ht="15.75" thickBo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6"/>
      <c r="L10" s="42" t="s">
        <v>113</v>
      </c>
      <c r="M10" s="118"/>
      <c r="N10" s="122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</row>
    <row r="11" spans="1:26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135">
        <f>+M10/12/2</f>
        <v>0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</row>
    <row r="12" spans="1:26" x14ac:dyDescent="0.25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</row>
    <row r="13" spans="1:26" x14ac:dyDescent="0.25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ht="15.75" customHeight="1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</row>
    <row r="15" spans="1:26" ht="15.75" customHeight="1" x14ac:dyDescent="0.25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</row>
    <row r="16" spans="1:26" ht="15.75" customHeight="1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</row>
    <row r="17" spans="1:26" ht="15.75" customHeight="1" x14ac:dyDescent="0.25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</row>
    <row r="18" spans="1:26" ht="15.75" customHeight="1" x14ac:dyDescent="0.25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</row>
    <row r="19" spans="1:26" ht="15.75" customHeight="1" x14ac:dyDescent="0.25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</row>
    <row r="20" spans="1:26" ht="15.75" customHeight="1" x14ac:dyDescent="0.25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</row>
    <row r="21" spans="1:26" ht="15.75" customHeight="1" x14ac:dyDescent="0.25">
      <c r="A21" s="130"/>
      <c r="B21" s="130"/>
      <c r="C21" s="131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</row>
    <row r="22" spans="1:26" ht="15.75" customHeight="1" x14ac:dyDescent="0.25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</row>
    <row r="23" spans="1:26" ht="15.75" customHeight="1" x14ac:dyDescent="0.25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6" ht="15.75" customHeight="1" x14ac:dyDescent="0.25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</row>
    <row r="25" spans="1:26" ht="15.75" customHeight="1" x14ac:dyDescent="0.25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</row>
    <row r="26" spans="1:26" ht="15.75" customHeight="1" x14ac:dyDescent="0.25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</row>
    <row r="27" spans="1:26" ht="15.75" customHeight="1" x14ac:dyDescent="0.25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</row>
    <row r="28" spans="1:26" ht="15.75" customHeight="1" x14ac:dyDescent="0.25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</row>
    <row r="29" spans="1:26" ht="15.75" customHeight="1" x14ac:dyDescent="0.25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</row>
    <row r="30" spans="1:26" ht="15.75" customHeight="1" x14ac:dyDescent="0.25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</row>
    <row r="31" spans="1:26" ht="15.75" customHeight="1" x14ac:dyDescent="0.25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</row>
    <row r="32" spans="1:26" ht="15.75" customHeight="1" x14ac:dyDescent="0.25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</row>
    <row r="33" spans="1:26" ht="15.75" customHeight="1" x14ac:dyDescent="0.25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</row>
    <row r="34" spans="1:26" ht="15.75" customHeight="1" x14ac:dyDescent="0.25">
      <c r="A34" s="130"/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</row>
    <row r="35" spans="1:26" ht="15.75" customHeight="1" x14ac:dyDescent="0.25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</row>
    <row r="36" spans="1:26" ht="15.75" customHeight="1" x14ac:dyDescent="0.25">
      <c r="A36" s="130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</row>
    <row r="37" spans="1:26" ht="15.75" customHeight="1" x14ac:dyDescent="0.25">
      <c r="A37" s="130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</row>
    <row r="38" spans="1:26" ht="15.75" customHeight="1" x14ac:dyDescent="0.25">
      <c r="A38" s="130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</row>
    <row r="39" spans="1:26" ht="15.75" customHeight="1" x14ac:dyDescent="0.25">
      <c r="A39" s="130"/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</row>
    <row r="40" spans="1:26" ht="15.75" customHeight="1" x14ac:dyDescent="0.25">
      <c r="A40" s="130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</row>
    <row r="41" spans="1:26" ht="15.75" customHeight="1" x14ac:dyDescent="0.25">
      <c r="A41" s="130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</row>
    <row r="42" spans="1:26" ht="15.75" customHeight="1" x14ac:dyDescent="0.25">
      <c r="A42" s="130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</row>
    <row r="43" spans="1:26" ht="15.75" customHeight="1" x14ac:dyDescent="0.25">
      <c r="A43" s="130"/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</row>
    <row r="44" spans="1:26" ht="15.75" customHeight="1" x14ac:dyDescent="0.25">
      <c r="A44" s="130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</row>
    <row r="45" spans="1:26" ht="15.75" customHeight="1" x14ac:dyDescent="0.25">
      <c r="A45" s="130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</row>
    <row r="46" spans="1:26" ht="15.75" customHeight="1" x14ac:dyDescent="0.25">
      <c r="A46" s="130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</row>
    <row r="47" spans="1:26" ht="15.75" customHeight="1" x14ac:dyDescent="0.25">
      <c r="A47" s="130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</row>
    <row r="48" spans="1:26" ht="15.75" customHeight="1" x14ac:dyDescent="0.25">
      <c r="A48" s="130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</row>
    <row r="49" spans="1:26" ht="15.75" customHeight="1" x14ac:dyDescent="0.25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</row>
    <row r="50" spans="1:26" ht="15.75" customHeight="1" x14ac:dyDescent="0.25">
      <c r="A50" s="130"/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</row>
    <row r="51" spans="1:26" ht="15.75" customHeight="1" x14ac:dyDescent="0.25">
      <c r="A51" s="130"/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</row>
    <row r="52" spans="1:26" ht="15.75" customHeight="1" x14ac:dyDescent="0.25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</row>
    <row r="53" spans="1:26" ht="15.75" customHeight="1" x14ac:dyDescent="0.25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</row>
    <row r="54" spans="1:26" ht="15.75" customHeight="1" x14ac:dyDescent="0.25">
      <c r="A54" s="130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</row>
    <row r="55" spans="1:26" ht="15.75" customHeight="1" x14ac:dyDescent="0.25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</row>
    <row r="56" spans="1:26" ht="15.75" customHeight="1" x14ac:dyDescent="0.25">
      <c r="A56" s="130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</row>
    <row r="57" spans="1:26" ht="15.75" customHeight="1" x14ac:dyDescent="0.25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</row>
    <row r="58" spans="1:26" ht="15.75" customHeight="1" x14ac:dyDescent="0.25">
      <c r="A58" s="130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</row>
    <row r="59" spans="1:26" ht="15.75" customHeight="1" x14ac:dyDescent="0.25">
      <c r="A59" s="130"/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</row>
    <row r="60" spans="1:26" ht="15.75" customHeight="1" x14ac:dyDescent="0.25">
      <c r="A60" s="130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</row>
    <row r="61" spans="1:26" ht="15.75" customHeight="1" x14ac:dyDescent="0.25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</row>
    <row r="62" spans="1:26" ht="15.75" customHeight="1" x14ac:dyDescent="0.25">
      <c r="A62" s="130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</row>
    <row r="63" spans="1:26" ht="15.75" customHeight="1" x14ac:dyDescent="0.25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</row>
    <row r="64" spans="1:26" ht="15.75" customHeight="1" x14ac:dyDescent="0.25">
      <c r="A64" s="130"/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</row>
    <row r="65" spans="1:26" ht="15.75" customHeight="1" x14ac:dyDescent="0.25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</row>
    <row r="66" spans="1:26" ht="15.75" customHeight="1" x14ac:dyDescent="0.25">
      <c r="A66" s="130"/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</row>
    <row r="67" spans="1:26" ht="15.75" customHeight="1" x14ac:dyDescent="0.25">
      <c r="A67" s="130"/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</row>
    <row r="68" spans="1:26" ht="15.75" customHeight="1" x14ac:dyDescent="0.25">
      <c r="A68" s="130"/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</row>
    <row r="69" spans="1:26" ht="15.75" customHeight="1" x14ac:dyDescent="0.25">
      <c r="A69" s="130"/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</row>
    <row r="70" spans="1:26" ht="15.75" customHeight="1" x14ac:dyDescent="0.25">
      <c r="A70" s="130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</row>
    <row r="71" spans="1:26" ht="15.75" customHeight="1" x14ac:dyDescent="0.25">
      <c r="A71" s="130"/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</row>
    <row r="72" spans="1:26" ht="15.75" customHeight="1" x14ac:dyDescent="0.25">
      <c r="A72" s="130"/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</row>
    <row r="73" spans="1:26" ht="15.75" customHeight="1" x14ac:dyDescent="0.25">
      <c r="A73" s="130"/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</row>
    <row r="74" spans="1:26" ht="15.75" customHeight="1" x14ac:dyDescent="0.25">
      <c r="A74" s="130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</row>
    <row r="75" spans="1:26" ht="15.75" customHeight="1" x14ac:dyDescent="0.25">
      <c r="A75" s="130"/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</row>
    <row r="76" spans="1:26" ht="15.75" customHeight="1" x14ac:dyDescent="0.25">
      <c r="A76" s="130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</row>
    <row r="77" spans="1:26" ht="15.75" customHeight="1" x14ac:dyDescent="0.25">
      <c r="A77" s="130"/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</row>
    <row r="78" spans="1:26" ht="15.75" customHeight="1" x14ac:dyDescent="0.25">
      <c r="A78" s="130"/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</row>
    <row r="79" spans="1:26" ht="15.75" customHeight="1" x14ac:dyDescent="0.25">
      <c r="A79" s="130"/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</row>
    <row r="80" spans="1:26" ht="15.75" customHeight="1" x14ac:dyDescent="0.25">
      <c r="A80" s="130"/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</row>
    <row r="81" spans="1:26" ht="15.75" customHeight="1" x14ac:dyDescent="0.25">
      <c r="A81" s="130"/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</row>
    <row r="82" spans="1:26" ht="15.75" customHeight="1" x14ac:dyDescent="0.25">
      <c r="A82" s="130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</row>
    <row r="83" spans="1:26" ht="15.75" customHeight="1" x14ac:dyDescent="0.25">
      <c r="A83" s="130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</row>
    <row r="84" spans="1:26" ht="15.75" customHeight="1" x14ac:dyDescent="0.25">
      <c r="A84" s="130"/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</row>
    <row r="85" spans="1:26" ht="15.75" customHeight="1" x14ac:dyDescent="0.25">
      <c r="A85" s="130"/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</row>
    <row r="86" spans="1:26" ht="15.75" customHeight="1" x14ac:dyDescent="0.25">
      <c r="A86" s="130"/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</row>
    <row r="87" spans="1:26" ht="15.75" customHeight="1" x14ac:dyDescent="0.25">
      <c r="A87" s="130"/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</row>
    <row r="88" spans="1:26" ht="15.75" customHeight="1" x14ac:dyDescent="0.25">
      <c r="A88" s="130"/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</row>
    <row r="89" spans="1:26" ht="15.75" customHeight="1" x14ac:dyDescent="0.25">
      <c r="A89" s="130"/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</row>
    <row r="90" spans="1:26" ht="15.75" customHeight="1" x14ac:dyDescent="0.25">
      <c r="A90" s="13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</row>
    <row r="91" spans="1:26" ht="15.75" customHeight="1" x14ac:dyDescent="0.25">
      <c r="A91" s="130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</row>
    <row r="92" spans="1:26" ht="15.75" customHeight="1" x14ac:dyDescent="0.25">
      <c r="A92" s="130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</row>
    <row r="93" spans="1:26" ht="15.75" customHeight="1" x14ac:dyDescent="0.25">
      <c r="A93" s="130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</row>
    <row r="94" spans="1:26" ht="15.75" customHeight="1" x14ac:dyDescent="0.25">
      <c r="A94" s="130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</row>
    <row r="95" spans="1:26" ht="15.75" customHeight="1" x14ac:dyDescent="0.25">
      <c r="A95" s="130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</row>
    <row r="96" spans="1:26" ht="15.75" customHeight="1" x14ac:dyDescent="0.25">
      <c r="A96" s="130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</row>
    <row r="97" spans="1:26" ht="15.75" customHeight="1" x14ac:dyDescent="0.25">
      <c r="A97" s="130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</row>
    <row r="98" spans="1:26" ht="15.75" customHeight="1" x14ac:dyDescent="0.25">
      <c r="A98" s="130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</row>
    <row r="99" spans="1:26" ht="15.75" customHeight="1" x14ac:dyDescent="0.25">
      <c r="A99" s="130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</row>
    <row r="100" spans="1:26" ht="15.75" customHeight="1" x14ac:dyDescent="0.25">
      <c r="A100" s="130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</row>
    <row r="101" spans="1:26" ht="15.75" customHeight="1" x14ac:dyDescent="0.25">
      <c r="A101" s="130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</row>
    <row r="102" spans="1:26" ht="15.75" customHeight="1" x14ac:dyDescent="0.25">
      <c r="A102" s="130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</row>
    <row r="103" spans="1:26" ht="15.75" customHeight="1" x14ac:dyDescent="0.25">
      <c r="A103" s="130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</row>
    <row r="104" spans="1:26" ht="15.75" customHeight="1" x14ac:dyDescent="0.25">
      <c r="A104" s="130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</row>
    <row r="105" spans="1:26" ht="15.75" customHeight="1" x14ac:dyDescent="0.25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</row>
    <row r="106" spans="1:26" ht="15.75" customHeight="1" x14ac:dyDescent="0.25">
      <c r="A106" s="130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</row>
    <row r="107" spans="1:26" ht="15.75" customHeight="1" x14ac:dyDescent="0.25">
      <c r="A107" s="130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</row>
    <row r="108" spans="1:26" ht="15.75" customHeight="1" x14ac:dyDescent="0.25">
      <c r="A108" s="130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</row>
    <row r="109" spans="1:26" ht="15.75" customHeight="1" x14ac:dyDescent="0.25">
      <c r="A109" s="130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</row>
    <row r="110" spans="1:26" ht="15.75" customHeight="1" x14ac:dyDescent="0.25">
      <c r="A110" s="130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</row>
    <row r="111" spans="1:26" ht="15.75" customHeight="1" x14ac:dyDescent="0.25">
      <c r="A111" s="130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</row>
    <row r="112" spans="1:26" ht="15.75" customHeight="1" x14ac:dyDescent="0.25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</row>
    <row r="113" spans="1:26" ht="15.75" customHeight="1" x14ac:dyDescent="0.25">
      <c r="A113" s="130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</row>
    <row r="114" spans="1:26" ht="15.75" customHeight="1" x14ac:dyDescent="0.25">
      <c r="A114" s="130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</row>
    <row r="115" spans="1:26" ht="15.75" customHeight="1" x14ac:dyDescent="0.25">
      <c r="A115" s="130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</row>
    <row r="116" spans="1:26" ht="15.75" customHeight="1" x14ac:dyDescent="0.25">
      <c r="A116" s="130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</row>
    <row r="117" spans="1:26" ht="15.75" customHeight="1" x14ac:dyDescent="0.25">
      <c r="A117" s="130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</row>
    <row r="118" spans="1:26" ht="15.75" customHeight="1" x14ac:dyDescent="0.25">
      <c r="A118" s="130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</row>
    <row r="119" spans="1:26" ht="15.75" customHeight="1" x14ac:dyDescent="0.25">
      <c r="A119" s="130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</row>
    <row r="120" spans="1:26" ht="15.75" customHeight="1" x14ac:dyDescent="0.25">
      <c r="A120" s="130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</row>
    <row r="121" spans="1:26" ht="15.75" customHeight="1" x14ac:dyDescent="0.25">
      <c r="A121" s="130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</row>
    <row r="122" spans="1:26" ht="15.75" customHeight="1" x14ac:dyDescent="0.25">
      <c r="A122" s="130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</row>
    <row r="123" spans="1:26" ht="15.75" customHeight="1" x14ac:dyDescent="0.25">
      <c r="A123" s="130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</row>
    <row r="124" spans="1:26" ht="15.75" customHeight="1" x14ac:dyDescent="0.25">
      <c r="A124" s="130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</row>
    <row r="125" spans="1:26" ht="15.75" customHeight="1" x14ac:dyDescent="0.25">
      <c r="A125" s="130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</row>
    <row r="126" spans="1:26" ht="15.75" customHeight="1" x14ac:dyDescent="0.25">
      <c r="A126" s="130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</row>
    <row r="127" spans="1:26" ht="15.75" customHeight="1" x14ac:dyDescent="0.25">
      <c r="A127" s="130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</row>
    <row r="128" spans="1:26" ht="15.75" customHeight="1" x14ac:dyDescent="0.25">
      <c r="A128" s="130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</row>
    <row r="129" spans="1:26" ht="15.75" customHeight="1" x14ac:dyDescent="0.25">
      <c r="A129" s="130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</row>
    <row r="130" spans="1:26" ht="15.75" customHeight="1" x14ac:dyDescent="0.25">
      <c r="A130" s="130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</row>
    <row r="131" spans="1:26" ht="15.75" customHeight="1" x14ac:dyDescent="0.25">
      <c r="A131" s="130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</row>
    <row r="132" spans="1:26" ht="15.75" customHeight="1" x14ac:dyDescent="0.25">
      <c r="A132" s="130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</row>
    <row r="133" spans="1:26" ht="15.75" customHeight="1" x14ac:dyDescent="0.25">
      <c r="A133" s="130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</row>
    <row r="134" spans="1:26" ht="15.75" customHeight="1" x14ac:dyDescent="0.25">
      <c r="A134" s="130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</row>
    <row r="135" spans="1:26" ht="15.75" customHeight="1" x14ac:dyDescent="0.25">
      <c r="A135" s="130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</row>
    <row r="136" spans="1:26" ht="15.75" customHeight="1" x14ac:dyDescent="0.25">
      <c r="A136" s="130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</row>
    <row r="137" spans="1:26" ht="15.75" customHeight="1" x14ac:dyDescent="0.25">
      <c r="A137" s="130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</row>
    <row r="138" spans="1:26" ht="15.75" customHeight="1" x14ac:dyDescent="0.25">
      <c r="A138" s="130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</row>
    <row r="139" spans="1:26" ht="15.75" customHeight="1" x14ac:dyDescent="0.25">
      <c r="A139" s="130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</row>
    <row r="140" spans="1:26" ht="15.75" customHeight="1" x14ac:dyDescent="0.25">
      <c r="A140" s="130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</row>
    <row r="141" spans="1:26" ht="15.75" customHeight="1" x14ac:dyDescent="0.25">
      <c r="A141" s="130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</row>
    <row r="142" spans="1:26" ht="15.75" customHeight="1" x14ac:dyDescent="0.25">
      <c r="A142" s="130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</row>
    <row r="143" spans="1:26" ht="15.75" customHeight="1" x14ac:dyDescent="0.25">
      <c r="A143" s="130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</row>
    <row r="144" spans="1:26" ht="15.75" customHeight="1" x14ac:dyDescent="0.25">
      <c r="A144" s="130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</row>
    <row r="145" spans="1:26" ht="15.75" customHeight="1" x14ac:dyDescent="0.25">
      <c r="A145" s="130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</row>
    <row r="146" spans="1:26" ht="15.75" customHeight="1" x14ac:dyDescent="0.25">
      <c r="A146" s="130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</row>
    <row r="147" spans="1:26" ht="15.75" customHeight="1" x14ac:dyDescent="0.25">
      <c r="A147" s="130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</row>
    <row r="148" spans="1:26" ht="15.75" customHeight="1" x14ac:dyDescent="0.25">
      <c r="A148" s="130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</row>
    <row r="149" spans="1:26" ht="15.75" customHeight="1" x14ac:dyDescent="0.25">
      <c r="A149" s="130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</row>
    <row r="150" spans="1:26" ht="15.75" customHeight="1" x14ac:dyDescent="0.25">
      <c r="A150" s="130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</row>
    <row r="151" spans="1:26" ht="15.75" customHeight="1" x14ac:dyDescent="0.25">
      <c r="A151" s="130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</row>
    <row r="152" spans="1:26" ht="15.75" customHeight="1" x14ac:dyDescent="0.25">
      <c r="A152" s="130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</row>
    <row r="153" spans="1:26" ht="15.75" customHeight="1" x14ac:dyDescent="0.25">
      <c r="A153" s="130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</row>
    <row r="154" spans="1:26" ht="15.75" customHeight="1" x14ac:dyDescent="0.25">
      <c r="A154" s="130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</row>
    <row r="155" spans="1:26" ht="15.75" customHeight="1" x14ac:dyDescent="0.25">
      <c r="A155" s="130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</row>
    <row r="156" spans="1:26" ht="15.75" customHeight="1" x14ac:dyDescent="0.25">
      <c r="A156" s="130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</row>
    <row r="157" spans="1:26" ht="15.75" customHeight="1" x14ac:dyDescent="0.25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</row>
    <row r="158" spans="1:26" ht="15.75" customHeight="1" x14ac:dyDescent="0.25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</row>
    <row r="159" spans="1:26" ht="15.75" customHeight="1" x14ac:dyDescent="0.25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</row>
    <row r="160" spans="1:26" ht="15.75" customHeight="1" x14ac:dyDescent="0.25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</row>
    <row r="161" spans="1:26" ht="15.75" customHeight="1" x14ac:dyDescent="0.25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</row>
    <row r="162" spans="1:26" ht="15.75" customHeight="1" x14ac:dyDescent="0.25">
      <c r="A162" s="130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</row>
    <row r="163" spans="1:26" ht="15.75" customHeight="1" x14ac:dyDescent="0.25">
      <c r="A163" s="130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</row>
    <row r="164" spans="1:26" ht="15.75" customHeight="1" x14ac:dyDescent="0.25">
      <c r="A164" s="130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</row>
    <row r="165" spans="1:26" ht="15.75" customHeight="1" x14ac:dyDescent="0.25">
      <c r="A165" s="130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</row>
    <row r="166" spans="1:26" ht="15.75" customHeight="1" x14ac:dyDescent="0.25">
      <c r="A166" s="130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</row>
    <row r="167" spans="1:26" ht="15.75" customHeight="1" x14ac:dyDescent="0.25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</row>
    <row r="168" spans="1:26" ht="15.75" customHeight="1" x14ac:dyDescent="0.25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</row>
    <row r="169" spans="1:26" ht="15.75" customHeight="1" x14ac:dyDescent="0.25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</row>
    <row r="170" spans="1:26" ht="15.75" customHeight="1" x14ac:dyDescent="0.25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</row>
    <row r="171" spans="1:26" ht="15.75" customHeight="1" x14ac:dyDescent="0.25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</row>
    <row r="172" spans="1:26" ht="15.75" customHeight="1" x14ac:dyDescent="0.25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</row>
    <row r="173" spans="1:26" ht="15.75" customHeight="1" x14ac:dyDescent="0.25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</row>
    <row r="174" spans="1:26" ht="15.75" customHeight="1" x14ac:dyDescent="0.25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</row>
    <row r="175" spans="1:26" ht="15.75" customHeight="1" x14ac:dyDescent="0.25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</row>
    <row r="176" spans="1:26" ht="15.75" customHeight="1" x14ac:dyDescent="0.25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</row>
    <row r="177" spans="1:26" ht="15.75" customHeight="1" x14ac:dyDescent="0.25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</row>
    <row r="178" spans="1:26" ht="15.75" customHeight="1" x14ac:dyDescent="0.25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</row>
    <row r="179" spans="1:26" ht="15.75" customHeight="1" x14ac:dyDescent="0.25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</row>
    <row r="180" spans="1:26" ht="15.75" customHeight="1" x14ac:dyDescent="0.25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</row>
    <row r="181" spans="1:26" ht="15.75" customHeight="1" x14ac:dyDescent="0.25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</row>
    <row r="182" spans="1:26" ht="15.75" customHeight="1" x14ac:dyDescent="0.25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</row>
    <row r="183" spans="1:26" ht="15.75" customHeight="1" x14ac:dyDescent="0.25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</row>
    <row r="184" spans="1:26" ht="15.75" customHeight="1" x14ac:dyDescent="0.25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</row>
    <row r="185" spans="1:26" ht="15.75" customHeight="1" x14ac:dyDescent="0.25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</row>
    <row r="186" spans="1:26" ht="15.75" customHeight="1" x14ac:dyDescent="0.25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</row>
    <row r="187" spans="1:26" ht="15.75" customHeight="1" x14ac:dyDescent="0.25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</row>
    <row r="188" spans="1:26" ht="15.75" customHeight="1" x14ac:dyDescent="0.25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</row>
    <row r="189" spans="1:26" ht="15.75" customHeight="1" x14ac:dyDescent="0.25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</row>
    <row r="190" spans="1:26" ht="15.75" customHeight="1" x14ac:dyDescent="0.25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</row>
    <row r="191" spans="1:26" ht="15.75" customHeight="1" x14ac:dyDescent="0.25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</row>
    <row r="192" spans="1:26" ht="15.75" customHeight="1" x14ac:dyDescent="0.25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</row>
    <row r="193" spans="1:26" ht="15.75" customHeight="1" x14ac:dyDescent="0.25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</row>
    <row r="194" spans="1:26" ht="15.75" customHeight="1" x14ac:dyDescent="0.25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</row>
    <row r="195" spans="1:26" ht="15.75" customHeight="1" x14ac:dyDescent="0.25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</row>
    <row r="196" spans="1:26" ht="15.75" customHeight="1" x14ac:dyDescent="0.25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</row>
    <row r="197" spans="1:26" ht="15.75" customHeight="1" x14ac:dyDescent="0.25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</row>
    <row r="198" spans="1:26" ht="15.75" customHeight="1" x14ac:dyDescent="0.25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</row>
    <row r="199" spans="1:26" ht="15.75" customHeight="1" x14ac:dyDescent="0.25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</row>
    <row r="200" spans="1:26" ht="15.75" customHeight="1" x14ac:dyDescent="0.25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</row>
    <row r="201" spans="1:26" ht="15.75" customHeight="1" x14ac:dyDescent="0.25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</row>
    <row r="202" spans="1:26" ht="15.75" customHeight="1" x14ac:dyDescent="0.25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</row>
    <row r="203" spans="1:26" ht="15.75" customHeight="1" x14ac:dyDescent="0.25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</row>
    <row r="204" spans="1:26" ht="15.75" customHeight="1" x14ac:dyDescent="0.25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</row>
    <row r="205" spans="1:26" ht="15.75" customHeight="1" x14ac:dyDescent="0.25">
      <c r="A205" s="130"/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</row>
    <row r="206" spans="1:26" ht="15.75" customHeight="1" x14ac:dyDescent="0.25">
      <c r="A206" s="130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</row>
    <row r="207" spans="1:26" ht="15.75" customHeight="1" x14ac:dyDescent="0.25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</row>
    <row r="208" spans="1:26" ht="15.75" customHeight="1" x14ac:dyDescent="0.25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</row>
    <row r="209" spans="1:26" ht="15.75" customHeight="1" x14ac:dyDescent="0.25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</row>
    <row r="210" spans="1:26" ht="15.75" customHeight="1" x14ac:dyDescent="0.25">
      <c r="A210" s="130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</row>
    <row r="211" spans="1:26" ht="15.75" customHeight="1" x14ac:dyDescent="0.25">
      <c r="A211" s="130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</row>
    <row r="212" spans="1:26" ht="15.75" customHeight="1" x14ac:dyDescent="0.25">
      <c r="A212" s="130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</row>
    <row r="213" spans="1:26" ht="15.75" customHeight="1" x14ac:dyDescent="0.25">
      <c r="A213" s="130"/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</row>
    <row r="214" spans="1:26" ht="15.75" customHeight="1" x14ac:dyDescent="0.25"/>
    <row r="215" spans="1:26" ht="15.75" customHeight="1" x14ac:dyDescent="0.25"/>
    <row r="216" spans="1:26" ht="15.75" customHeight="1" x14ac:dyDescent="0.25"/>
    <row r="217" spans="1:26" ht="15.75" customHeight="1" x14ac:dyDescent="0.25"/>
    <row r="218" spans="1:26" ht="15.75" customHeight="1" x14ac:dyDescent="0.25"/>
    <row r="219" spans="1:26" ht="15.75" customHeight="1" x14ac:dyDescent="0.25"/>
    <row r="220" spans="1:26" ht="15.75" customHeight="1" x14ac:dyDescent="0.25"/>
    <row r="221" spans="1:26" ht="15.75" customHeight="1" x14ac:dyDescent="0.25"/>
    <row r="222" spans="1:26" ht="15.75" customHeight="1" x14ac:dyDescent="0.25"/>
    <row r="223" spans="1:26" ht="15.75" customHeight="1" x14ac:dyDescent="0.25"/>
    <row r="224" spans="1:26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</sheetData>
  <mergeCells count="19">
    <mergeCell ref="A2:N2"/>
    <mergeCell ref="A4:A8"/>
    <mergeCell ref="B4:B8"/>
    <mergeCell ref="N4:N8"/>
    <mergeCell ref="I7:I8"/>
    <mergeCell ref="M10:N10"/>
    <mergeCell ref="C4:C8"/>
    <mergeCell ref="D7:D8"/>
    <mergeCell ref="E7:E8"/>
    <mergeCell ref="F7:F8"/>
    <mergeCell ref="G7:G8"/>
    <mergeCell ref="H7:H8"/>
    <mergeCell ref="D4:F6"/>
    <mergeCell ref="G4:I6"/>
    <mergeCell ref="J4:L6"/>
    <mergeCell ref="M4:M8"/>
    <mergeCell ref="J7:J8"/>
    <mergeCell ref="K7:K8"/>
    <mergeCell ref="L7:L8"/>
  </mergeCells>
  <pageMargins left="0.511811024" right="0.511811024" top="0.78740157499999996" bottom="0.78740157499999996" header="0" footer="0"/>
  <pageSetup scale="94" orientation="landscape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I1000"/>
  <sheetViews>
    <sheetView workbookViewId="0">
      <selection activeCell="M9" sqref="M9"/>
    </sheetView>
  </sheetViews>
  <sheetFormatPr defaultColWidth="14.42578125" defaultRowHeight="15" customHeight="1" x14ac:dyDescent="0.25"/>
  <cols>
    <col min="1" max="3" width="8.7109375" customWidth="1"/>
    <col min="4" max="4" width="26.5703125" customWidth="1"/>
    <col min="5" max="5" width="8.7109375" customWidth="1"/>
    <col min="6" max="6" width="15" customWidth="1"/>
    <col min="7" max="26" width="8.7109375" customWidth="1"/>
  </cols>
  <sheetData>
    <row r="3" spans="3:9" ht="39.75" customHeight="1" x14ac:dyDescent="0.25">
      <c r="C3" s="136" t="s">
        <v>114</v>
      </c>
      <c r="D3" s="137" t="s">
        <v>115</v>
      </c>
      <c r="E3" s="137" t="s">
        <v>116</v>
      </c>
      <c r="F3" s="137" t="s">
        <v>117</v>
      </c>
      <c r="G3" s="137" t="s">
        <v>118</v>
      </c>
      <c r="H3" s="137" t="s">
        <v>119</v>
      </c>
      <c r="I3" s="137" t="s">
        <v>120</v>
      </c>
    </row>
    <row r="4" spans="3:9" ht="153" x14ac:dyDescent="0.25">
      <c r="C4" s="138">
        <v>1</v>
      </c>
      <c r="D4" s="138" t="s">
        <v>121</v>
      </c>
      <c r="E4" s="138" t="s">
        <v>122</v>
      </c>
      <c r="F4" s="138">
        <v>1</v>
      </c>
      <c r="G4" s="139"/>
      <c r="H4" s="139">
        <f>+G4*F4</f>
        <v>0</v>
      </c>
      <c r="I4" s="140">
        <f t="shared" ref="I4:I8" si="0">+H4/12</f>
        <v>0</v>
      </c>
    </row>
    <row r="5" spans="3:9" ht="76.5" x14ac:dyDescent="0.25">
      <c r="C5" s="138">
        <v>2</v>
      </c>
      <c r="D5" s="138" t="s">
        <v>123</v>
      </c>
      <c r="E5" s="141" t="s">
        <v>124</v>
      </c>
      <c r="F5" s="138">
        <v>1</v>
      </c>
      <c r="G5" s="139"/>
      <c r="H5" s="139">
        <f t="shared" ref="H5:H8" si="1">(G5*F5)*2</f>
        <v>0</v>
      </c>
      <c r="I5" s="140">
        <f t="shared" si="0"/>
        <v>0</v>
      </c>
    </row>
    <row r="6" spans="3:9" ht="89.25" x14ac:dyDescent="0.25">
      <c r="C6" s="138">
        <v>3</v>
      </c>
      <c r="D6" s="138" t="s">
        <v>125</v>
      </c>
      <c r="E6" s="138" t="s">
        <v>126</v>
      </c>
      <c r="F6" s="138">
        <v>1</v>
      </c>
      <c r="G6" s="139"/>
      <c r="H6" s="139">
        <f t="shared" si="1"/>
        <v>0</v>
      </c>
      <c r="I6" s="140">
        <f t="shared" si="0"/>
        <v>0</v>
      </c>
    </row>
    <row r="7" spans="3:9" ht="25.5" x14ac:dyDescent="0.25">
      <c r="C7" s="138">
        <v>4</v>
      </c>
      <c r="D7" s="138" t="s">
        <v>127</v>
      </c>
      <c r="E7" s="142" t="s">
        <v>128</v>
      </c>
      <c r="F7" s="138">
        <v>4</v>
      </c>
      <c r="G7" s="139"/>
      <c r="H7" s="139">
        <f t="shared" si="1"/>
        <v>0</v>
      </c>
      <c r="I7" s="140">
        <f t="shared" si="0"/>
        <v>0</v>
      </c>
    </row>
    <row r="8" spans="3:9" ht="178.5" x14ac:dyDescent="0.25">
      <c r="C8" s="138">
        <v>5</v>
      </c>
      <c r="D8" s="138" t="s">
        <v>129</v>
      </c>
      <c r="E8" s="142" t="s">
        <v>128</v>
      </c>
      <c r="F8" s="138">
        <v>2</v>
      </c>
      <c r="G8" s="139"/>
      <c r="H8" s="139">
        <f t="shared" si="1"/>
        <v>0</v>
      </c>
      <c r="I8" s="140">
        <f t="shared" si="0"/>
        <v>0</v>
      </c>
    </row>
    <row r="9" spans="3:9" ht="39.75" customHeight="1" x14ac:dyDescent="0.25">
      <c r="C9" s="143"/>
      <c r="D9" s="143"/>
      <c r="E9" s="143"/>
      <c r="F9" s="143"/>
      <c r="G9" s="143"/>
      <c r="H9" s="143"/>
      <c r="I9" s="140">
        <f>SUM(I4:I8)</f>
        <v>0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511811024" right="0.511811024" top="0.78740157499999996" bottom="0.78740157499999996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01"/>
  <sheetViews>
    <sheetView topLeftCell="A30" workbookViewId="0">
      <selection activeCell="Q33" sqref="Q33"/>
    </sheetView>
  </sheetViews>
  <sheetFormatPr defaultColWidth="14.42578125" defaultRowHeight="15" customHeight="1" x14ac:dyDescent="0.25"/>
  <cols>
    <col min="1" max="1" width="8.7109375" customWidth="1"/>
    <col min="2" max="2" width="25.28515625" customWidth="1"/>
    <col min="3" max="11" width="9.140625" hidden="1" customWidth="1"/>
    <col min="12" max="12" width="12.140625" bestFit="1" customWidth="1"/>
    <col min="13" max="13" width="8.7109375" customWidth="1"/>
    <col min="14" max="14" width="9.140625" bestFit="1" customWidth="1"/>
    <col min="15" max="15" width="13.7109375" customWidth="1"/>
    <col min="16" max="26" width="8.7109375" customWidth="1"/>
  </cols>
  <sheetData>
    <row r="1" spans="1:18" ht="39.75" customHeight="1" x14ac:dyDescent="0.25">
      <c r="L1" s="31"/>
      <c r="M1" s="44"/>
      <c r="O1" s="31"/>
    </row>
    <row r="2" spans="1:18" ht="39.75" customHeight="1" x14ac:dyDescent="0.25">
      <c r="L2" s="31"/>
      <c r="M2" s="44"/>
      <c r="O2" s="31"/>
    </row>
    <row r="3" spans="1:18" ht="39.75" customHeight="1" x14ac:dyDescent="0.25">
      <c r="B3" s="9" t="s">
        <v>130</v>
      </c>
      <c r="L3" s="31" t="s">
        <v>131</v>
      </c>
      <c r="M3" s="45" t="s">
        <v>132</v>
      </c>
      <c r="O3" s="31" t="s">
        <v>120</v>
      </c>
    </row>
    <row r="4" spans="1:18" ht="39.75" customHeight="1" x14ac:dyDescent="0.25">
      <c r="A4" s="46">
        <v>1</v>
      </c>
      <c r="B4" s="47" t="s">
        <v>133</v>
      </c>
      <c r="C4" s="47" t="s">
        <v>134</v>
      </c>
      <c r="D4" s="48" t="s">
        <v>135</v>
      </c>
      <c r="E4" s="48">
        <v>9.9</v>
      </c>
      <c r="F4" s="49" t="s">
        <v>136</v>
      </c>
      <c r="G4" s="48" t="s">
        <v>137</v>
      </c>
      <c r="H4" s="48">
        <v>7.3</v>
      </c>
      <c r="I4" s="49" t="s">
        <v>138</v>
      </c>
      <c r="J4" s="48" t="s">
        <v>139</v>
      </c>
      <c r="K4" s="48">
        <v>9.8000000000000007</v>
      </c>
      <c r="L4" s="50"/>
      <c r="M4" s="51">
        <v>5</v>
      </c>
      <c r="N4" s="34" t="s">
        <v>140</v>
      </c>
      <c r="O4" s="52">
        <f t="shared" ref="O4:O30" si="0">+L4*M4</f>
        <v>0</v>
      </c>
      <c r="P4" s="34"/>
      <c r="Q4" s="34"/>
      <c r="R4" s="34"/>
    </row>
    <row r="5" spans="1:18" ht="39.75" customHeight="1" x14ac:dyDescent="0.25">
      <c r="A5" s="53">
        <v>2</v>
      </c>
      <c r="B5" s="54" t="s">
        <v>141</v>
      </c>
      <c r="C5" s="55" t="s">
        <v>142</v>
      </c>
      <c r="D5" s="56" t="s">
        <v>143</v>
      </c>
      <c r="E5" s="56">
        <v>13.97</v>
      </c>
      <c r="F5" s="55" t="s">
        <v>144</v>
      </c>
      <c r="G5" s="56" t="s">
        <v>145</v>
      </c>
      <c r="H5" s="56">
        <v>14.17</v>
      </c>
      <c r="I5" s="55" t="s">
        <v>138</v>
      </c>
      <c r="J5" s="56" t="s">
        <v>139</v>
      </c>
      <c r="K5" s="56">
        <v>14.5</v>
      </c>
      <c r="L5" s="50"/>
      <c r="M5" s="57">
        <v>11</v>
      </c>
      <c r="N5" s="34" t="s">
        <v>140</v>
      </c>
      <c r="O5" s="52">
        <f t="shared" si="0"/>
        <v>0</v>
      </c>
      <c r="P5" s="34"/>
      <c r="Q5" s="34"/>
      <c r="R5" s="34"/>
    </row>
    <row r="6" spans="1:18" ht="39.75" customHeight="1" x14ac:dyDescent="0.25">
      <c r="A6" s="53">
        <v>3</v>
      </c>
      <c r="B6" s="54" t="s">
        <v>146</v>
      </c>
      <c r="C6" s="55" t="s">
        <v>147</v>
      </c>
      <c r="D6" s="56" t="s">
        <v>148</v>
      </c>
      <c r="E6" s="56">
        <v>4.5</v>
      </c>
      <c r="F6" s="55" t="s">
        <v>149</v>
      </c>
      <c r="G6" s="56" t="s">
        <v>150</v>
      </c>
      <c r="H6" s="56">
        <v>2.25</v>
      </c>
      <c r="I6" s="55" t="s">
        <v>151</v>
      </c>
      <c r="J6" s="56" t="s">
        <v>152</v>
      </c>
      <c r="K6" s="56">
        <v>2.09</v>
      </c>
      <c r="L6" s="50"/>
      <c r="M6" s="57">
        <v>10</v>
      </c>
      <c r="N6" s="34" t="s">
        <v>140</v>
      </c>
      <c r="O6" s="52">
        <f t="shared" si="0"/>
        <v>0</v>
      </c>
      <c r="P6" s="34"/>
      <c r="Q6" s="34"/>
      <c r="R6" s="34"/>
    </row>
    <row r="7" spans="1:18" ht="39.75" customHeight="1" x14ac:dyDescent="0.25">
      <c r="A7" s="53">
        <v>4</v>
      </c>
      <c r="B7" s="54" t="s">
        <v>153</v>
      </c>
      <c r="C7" s="55" t="s">
        <v>154</v>
      </c>
      <c r="D7" s="56" t="s">
        <v>155</v>
      </c>
      <c r="E7" s="56">
        <v>26.77</v>
      </c>
      <c r="F7" s="55" t="s">
        <v>156</v>
      </c>
      <c r="G7" s="56" t="s">
        <v>157</v>
      </c>
      <c r="H7" s="56">
        <v>37.99</v>
      </c>
      <c r="I7" s="55" t="s">
        <v>158</v>
      </c>
      <c r="J7" s="56" t="s">
        <v>159</v>
      </c>
      <c r="K7" s="56">
        <v>37.409999999999997</v>
      </c>
      <c r="L7" s="50"/>
      <c r="M7" s="57">
        <v>2</v>
      </c>
      <c r="N7" s="34" t="s">
        <v>140</v>
      </c>
      <c r="O7" s="52">
        <f t="shared" si="0"/>
        <v>0</v>
      </c>
      <c r="P7" s="34"/>
      <c r="Q7" s="34"/>
      <c r="R7" s="34"/>
    </row>
    <row r="8" spans="1:18" ht="39.75" customHeight="1" x14ac:dyDescent="0.25">
      <c r="A8" s="53">
        <v>5</v>
      </c>
      <c r="B8" s="54" t="s">
        <v>160</v>
      </c>
      <c r="C8" s="55" t="s">
        <v>161</v>
      </c>
      <c r="D8" s="56" t="s">
        <v>162</v>
      </c>
      <c r="E8" s="56">
        <v>41.53</v>
      </c>
      <c r="F8" s="55" t="s">
        <v>163</v>
      </c>
      <c r="G8" s="56" t="s">
        <v>164</v>
      </c>
      <c r="H8" s="56">
        <v>25.56</v>
      </c>
      <c r="I8" s="55" t="s">
        <v>144</v>
      </c>
      <c r="J8" s="56" t="s">
        <v>145</v>
      </c>
      <c r="K8" s="56">
        <v>20.21</v>
      </c>
      <c r="L8" s="50"/>
      <c r="M8" s="57">
        <v>1</v>
      </c>
      <c r="N8" s="34" t="s">
        <v>140</v>
      </c>
      <c r="O8" s="52">
        <f t="shared" si="0"/>
        <v>0</v>
      </c>
      <c r="P8" s="34"/>
      <c r="Q8" s="34"/>
      <c r="R8" s="34"/>
    </row>
    <row r="9" spans="1:18" ht="39.75" customHeight="1" x14ac:dyDescent="0.25">
      <c r="A9" s="53">
        <v>6</v>
      </c>
      <c r="B9" s="54" t="s">
        <v>165</v>
      </c>
      <c r="C9" s="55" t="s">
        <v>166</v>
      </c>
      <c r="D9" s="56" t="s">
        <v>167</v>
      </c>
      <c r="E9" s="56">
        <v>23.84</v>
      </c>
      <c r="F9" s="55" t="s">
        <v>168</v>
      </c>
      <c r="G9" s="58" t="s">
        <v>169</v>
      </c>
      <c r="H9" s="56">
        <v>39.200000000000003</v>
      </c>
      <c r="I9" s="55" t="s">
        <v>170</v>
      </c>
      <c r="J9" s="56" t="s">
        <v>171</v>
      </c>
      <c r="K9" s="56">
        <v>22.7</v>
      </c>
      <c r="L9" s="50"/>
      <c r="M9" s="57">
        <v>2</v>
      </c>
      <c r="N9" s="34" t="s">
        <v>140</v>
      </c>
      <c r="O9" s="52">
        <f t="shared" si="0"/>
        <v>0</v>
      </c>
      <c r="P9" s="34"/>
      <c r="Q9" s="34"/>
      <c r="R9" s="34"/>
    </row>
    <row r="10" spans="1:18" ht="39.75" customHeight="1" x14ac:dyDescent="0.25">
      <c r="A10" s="53">
        <v>7</v>
      </c>
      <c r="B10" s="54" t="s">
        <v>172</v>
      </c>
      <c r="C10" s="55" t="s">
        <v>144</v>
      </c>
      <c r="D10" s="58" t="s">
        <v>145</v>
      </c>
      <c r="E10" s="56">
        <v>1.68</v>
      </c>
      <c r="F10" s="55" t="s">
        <v>173</v>
      </c>
      <c r="G10" s="56" t="s">
        <v>174</v>
      </c>
      <c r="H10" s="56">
        <v>2.4900000000000002</v>
      </c>
      <c r="I10" s="55" t="s">
        <v>175</v>
      </c>
      <c r="J10" s="56" t="s">
        <v>176</v>
      </c>
      <c r="K10" s="56">
        <v>2.16</v>
      </c>
      <c r="L10" s="50"/>
      <c r="M10" s="57">
        <v>22</v>
      </c>
      <c r="N10" s="34" t="s">
        <v>140</v>
      </c>
      <c r="O10" s="52">
        <f t="shared" si="0"/>
        <v>0</v>
      </c>
      <c r="P10" s="34"/>
      <c r="Q10" s="34"/>
      <c r="R10" s="34"/>
    </row>
    <row r="11" spans="1:18" ht="39.75" customHeight="1" x14ac:dyDescent="0.25">
      <c r="A11" s="53">
        <v>8</v>
      </c>
      <c r="B11" s="54" t="s">
        <v>177</v>
      </c>
      <c r="C11" s="55" t="s">
        <v>178</v>
      </c>
      <c r="D11" s="56" t="s">
        <v>179</v>
      </c>
      <c r="E11" s="56">
        <v>1.37</v>
      </c>
      <c r="F11" s="55" t="s">
        <v>180</v>
      </c>
      <c r="G11" s="56" t="s">
        <v>181</v>
      </c>
      <c r="H11" s="56">
        <v>1.77</v>
      </c>
      <c r="I11" s="55" t="s">
        <v>182</v>
      </c>
      <c r="J11" s="56" t="s">
        <v>183</v>
      </c>
      <c r="K11" s="56">
        <v>1.75</v>
      </c>
      <c r="L11" s="50"/>
      <c r="M11" s="57">
        <v>11</v>
      </c>
      <c r="N11" s="34" t="s">
        <v>140</v>
      </c>
      <c r="O11" s="52">
        <f t="shared" si="0"/>
        <v>0</v>
      </c>
      <c r="P11" s="34"/>
      <c r="Q11" s="34"/>
      <c r="R11" s="34"/>
    </row>
    <row r="12" spans="1:18" ht="39.75" customHeight="1" x14ac:dyDescent="0.25">
      <c r="A12" s="53">
        <v>9</v>
      </c>
      <c r="B12" s="54" t="s">
        <v>184</v>
      </c>
      <c r="C12" s="55" t="s">
        <v>185</v>
      </c>
      <c r="D12" s="56" t="s">
        <v>186</v>
      </c>
      <c r="E12" s="56">
        <v>18.899999999999999</v>
      </c>
      <c r="F12" s="55" t="s">
        <v>187</v>
      </c>
      <c r="G12" s="56" t="s">
        <v>188</v>
      </c>
      <c r="H12" s="56">
        <v>29.9</v>
      </c>
      <c r="I12" s="55" t="s">
        <v>189</v>
      </c>
      <c r="J12" s="56" t="s">
        <v>190</v>
      </c>
      <c r="K12" s="56">
        <v>45.9</v>
      </c>
      <c r="L12" s="50"/>
      <c r="M12" s="57">
        <v>1</v>
      </c>
      <c r="N12" s="34" t="s">
        <v>140</v>
      </c>
      <c r="O12" s="52">
        <f t="shared" si="0"/>
        <v>0</v>
      </c>
      <c r="P12" s="34"/>
      <c r="Q12" s="34"/>
      <c r="R12" s="34"/>
    </row>
    <row r="13" spans="1:18" ht="39.75" customHeight="1" x14ac:dyDescent="0.25">
      <c r="A13" s="53">
        <v>10</v>
      </c>
      <c r="B13" s="59" t="s">
        <v>191</v>
      </c>
      <c r="C13" s="55" t="s">
        <v>192</v>
      </c>
      <c r="D13" s="56" t="s">
        <v>193</v>
      </c>
      <c r="E13" s="56">
        <v>35.99</v>
      </c>
      <c r="F13" s="55" t="s">
        <v>194</v>
      </c>
      <c r="G13" s="56" t="s">
        <v>195</v>
      </c>
      <c r="H13" s="56">
        <v>18.5</v>
      </c>
      <c r="I13" s="55" t="s">
        <v>196</v>
      </c>
      <c r="J13" s="56" t="s">
        <v>197</v>
      </c>
      <c r="K13" s="56">
        <v>15</v>
      </c>
      <c r="L13" s="50"/>
      <c r="M13" s="57">
        <v>1</v>
      </c>
      <c r="N13" s="34" t="s">
        <v>140</v>
      </c>
      <c r="O13" s="52">
        <f t="shared" si="0"/>
        <v>0</v>
      </c>
      <c r="P13" s="34"/>
      <c r="Q13" s="34"/>
      <c r="R13" s="34"/>
    </row>
    <row r="14" spans="1:18" ht="87.75" customHeight="1" x14ac:dyDescent="0.25">
      <c r="A14" s="53">
        <v>11</v>
      </c>
      <c r="B14" s="60" t="s">
        <v>198</v>
      </c>
      <c r="C14" s="55" t="s">
        <v>144</v>
      </c>
      <c r="D14" s="56" t="s">
        <v>145</v>
      </c>
      <c r="E14" s="56">
        <v>38.03</v>
      </c>
      <c r="F14" s="55" t="s">
        <v>199</v>
      </c>
      <c r="G14" s="61" t="s">
        <v>200</v>
      </c>
      <c r="H14" s="56">
        <v>57</v>
      </c>
      <c r="I14" s="55" t="s">
        <v>201</v>
      </c>
      <c r="J14" s="56" t="s">
        <v>202</v>
      </c>
      <c r="K14" s="56">
        <v>59.9</v>
      </c>
      <c r="L14" s="50"/>
      <c r="M14" s="62">
        <v>1</v>
      </c>
      <c r="N14" s="33" t="s">
        <v>203</v>
      </c>
      <c r="O14" s="63">
        <f t="shared" si="0"/>
        <v>0</v>
      </c>
      <c r="P14" s="34"/>
      <c r="Q14" s="34"/>
      <c r="R14" s="34"/>
    </row>
    <row r="15" spans="1:18" ht="88.5" customHeight="1" x14ac:dyDescent="0.25">
      <c r="A15" s="53">
        <v>12</v>
      </c>
      <c r="B15" s="54" t="s">
        <v>204</v>
      </c>
      <c r="C15" s="55" t="s">
        <v>205</v>
      </c>
      <c r="D15" s="56" t="s">
        <v>206</v>
      </c>
      <c r="E15" s="56">
        <v>8.39</v>
      </c>
      <c r="F15" s="56" t="s">
        <v>207</v>
      </c>
      <c r="G15" s="56" t="s">
        <v>208</v>
      </c>
      <c r="H15" s="56">
        <v>16.899999999999999</v>
      </c>
      <c r="I15" s="55" t="s">
        <v>209</v>
      </c>
      <c r="J15" s="56" t="s">
        <v>210</v>
      </c>
      <c r="K15" s="56">
        <v>26.68</v>
      </c>
      <c r="L15" s="50"/>
      <c r="M15" s="57">
        <v>2</v>
      </c>
      <c r="N15" s="34" t="s">
        <v>140</v>
      </c>
      <c r="O15" s="52">
        <f t="shared" si="0"/>
        <v>0</v>
      </c>
      <c r="P15" s="34"/>
      <c r="Q15" s="34"/>
      <c r="R15" s="34"/>
    </row>
    <row r="16" spans="1:18" ht="77.25" customHeight="1" x14ac:dyDescent="0.25">
      <c r="A16" s="53">
        <v>13</v>
      </c>
      <c r="B16" s="54" t="s">
        <v>211</v>
      </c>
      <c r="C16" s="55" t="s">
        <v>212</v>
      </c>
      <c r="D16" s="56" t="s">
        <v>213</v>
      </c>
      <c r="E16" s="64">
        <v>4.8899999999999997</v>
      </c>
      <c r="F16" s="55" t="s">
        <v>214</v>
      </c>
      <c r="G16" s="56" t="s">
        <v>215</v>
      </c>
      <c r="H16" s="56">
        <v>4.5</v>
      </c>
      <c r="I16" s="55" t="s">
        <v>216</v>
      </c>
      <c r="J16" s="56" t="s">
        <v>217</v>
      </c>
      <c r="K16" s="56">
        <v>4.99</v>
      </c>
      <c r="L16" s="50"/>
      <c r="M16" s="57">
        <v>10</v>
      </c>
      <c r="N16" s="34" t="s">
        <v>140</v>
      </c>
      <c r="O16" s="52">
        <f t="shared" si="0"/>
        <v>0</v>
      </c>
      <c r="P16" s="34"/>
      <c r="Q16" s="34"/>
      <c r="R16" s="34"/>
    </row>
    <row r="17" spans="1:18" ht="39.75" customHeight="1" x14ac:dyDescent="0.25">
      <c r="A17" s="53">
        <v>14</v>
      </c>
      <c r="B17" s="54" t="s">
        <v>218</v>
      </c>
      <c r="C17" s="55" t="s">
        <v>219</v>
      </c>
      <c r="D17" s="56" t="s">
        <v>220</v>
      </c>
      <c r="E17" s="56">
        <v>13.8</v>
      </c>
      <c r="F17" s="55" t="s">
        <v>221</v>
      </c>
      <c r="G17" s="56" t="s">
        <v>222</v>
      </c>
      <c r="H17" s="56">
        <v>13.5</v>
      </c>
      <c r="I17" s="55" t="s">
        <v>223</v>
      </c>
      <c r="J17" s="56" t="s">
        <v>164</v>
      </c>
      <c r="K17" s="56">
        <v>14.63</v>
      </c>
      <c r="L17" s="50"/>
      <c r="M17" s="57">
        <v>4</v>
      </c>
      <c r="N17" s="34" t="s">
        <v>224</v>
      </c>
      <c r="O17" s="52">
        <f t="shared" si="0"/>
        <v>0</v>
      </c>
      <c r="P17" s="34"/>
      <c r="Q17" s="34"/>
      <c r="R17" s="34"/>
    </row>
    <row r="18" spans="1:18" ht="39.75" customHeight="1" x14ac:dyDescent="0.25">
      <c r="A18" s="53">
        <v>15</v>
      </c>
      <c r="B18" s="54" t="s">
        <v>225</v>
      </c>
      <c r="C18" s="55" t="s">
        <v>226</v>
      </c>
      <c r="D18" s="56" t="s">
        <v>227</v>
      </c>
      <c r="E18" s="56">
        <v>59.9</v>
      </c>
      <c r="F18" s="55" t="s">
        <v>228</v>
      </c>
      <c r="G18" s="56" t="s">
        <v>229</v>
      </c>
      <c r="H18" s="56">
        <v>67.44</v>
      </c>
      <c r="I18" s="55" t="s">
        <v>230</v>
      </c>
      <c r="J18" s="56" t="s">
        <v>231</v>
      </c>
      <c r="K18" s="56">
        <v>67.78</v>
      </c>
      <c r="L18" s="50"/>
      <c r="M18" s="57">
        <v>1</v>
      </c>
      <c r="N18" s="34" t="s">
        <v>140</v>
      </c>
      <c r="O18" s="52">
        <f t="shared" si="0"/>
        <v>0</v>
      </c>
      <c r="P18" s="34"/>
      <c r="Q18" s="34"/>
      <c r="R18" s="34"/>
    </row>
    <row r="19" spans="1:18" ht="39.75" customHeight="1" x14ac:dyDescent="0.25">
      <c r="A19" s="53">
        <v>16</v>
      </c>
      <c r="B19" s="54" t="s">
        <v>232</v>
      </c>
      <c r="C19" s="55" t="s">
        <v>233</v>
      </c>
      <c r="D19" s="56" t="s">
        <v>234</v>
      </c>
      <c r="E19" s="56">
        <v>2.89</v>
      </c>
      <c r="F19" s="55" t="s">
        <v>235</v>
      </c>
      <c r="G19" s="56" t="s">
        <v>137</v>
      </c>
      <c r="H19" s="56">
        <v>3.41</v>
      </c>
      <c r="I19" s="55" t="s">
        <v>236</v>
      </c>
      <c r="J19" s="56" t="s">
        <v>237</v>
      </c>
      <c r="K19" s="56">
        <v>3.5</v>
      </c>
      <c r="L19" s="50"/>
      <c r="M19" s="57">
        <v>10</v>
      </c>
      <c r="N19" s="34" t="s">
        <v>140</v>
      </c>
      <c r="O19" s="52">
        <f t="shared" si="0"/>
        <v>0</v>
      </c>
      <c r="P19" s="34"/>
      <c r="Q19" s="34"/>
      <c r="R19" s="34"/>
    </row>
    <row r="20" spans="1:18" ht="39.75" customHeight="1" x14ac:dyDescent="0.25">
      <c r="A20" s="53">
        <v>17</v>
      </c>
      <c r="B20" s="65" t="s">
        <v>238</v>
      </c>
      <c r="C20" s="55" t="s">
        <v>239</v>
      </c>
      <c r="D20" s="56" t="s">
        <v>155</v>
      </c>
      <c r="E20" s="56">
        <v>42.83</v>
      </c>
      <c r="F20" s="55" t="s">
        <v>240</v>
      </c>
      <c r="G20" s="56" t="s">
        <v>231</v>
      </c>
      <c r="H20" s="56">
        <v>45.11</v>
      </c>
      <c r="I20" s="55" t="s">
        <v>241</v>
      </c>
      <c r="J20" s="56" t="s">
        <v>195</v>
      </c>
      <c r="K20" s="56">
        <v>46.5</v>
      </c>
      <c r="L20" s="50"/>
      <c r="M20" s="57">
        <v>4</v>
      </c>
      <c r="N20" s="34" t="s">
        <v>140</v>
      </c>
      <c r="O20" s="52">
        <f t="shared" si="0"/>
        <v>0</v>
      </c>
      <c r="P20" s="34"/>
      <c r="Q20" s="34"/>
      <c r="R20" s="34"/>
    </row>
    <row r="21" spans="1:18" ht="39.75" customHeight="1" x14ac:dyDescent="0.25">
      <c r="A21" s="53">
        <v>18</v>
      </c>
      <c r="B21" s="65" t="s">
        <v>242</v>
      </c>
      <c r="C21" s="55" t="s">
        <v>243</v>
      </c>
      <c r="D21" s="56" t="s">
        <v>244</v>
      </c>
      <c r="E21" s="56">
        <v>26.8</v>
      </c>
      <c r="F21" s="55" t="s">
        <v>245</v>
      </c>
      <c r="G21" s="56" t="s">
        <v>246</v>
      </c>
      <c r="H21" s="56">
        <v>25.39</v>
      </c>
      <c r="I21" s="55" t="s">
        <v>223</v>
      </c>
      <c r="J21" s="56" t="s">
        <v>164</v>
      </c>
      <c r="K21" s="56">
        <v>31.41</v>
      </c>
      <c r="L21" s="50"/>
      <c r="M21" s="57">
        <v>4</v>
      </c>
      <c r="N21" s="34" t="s">
        <v>140</v>
      </c>
      <c r="O21" s="52">
        <f t="shared" si="0"/>
        <v>0</v>
      </c>
      <c r="P21" s="34"/>
      <c r="Q21" s="34"/>
      <c r="R21" s="34"/>
    </row>
    <row r="22" spans="1:18" ht="39.75" customHeight="1" x14ac:dyDescent="0.25">
      <c r="A22" s="53">
        <v>19</v>
      </c>
      <c r="B22" s="65" t="s">
        <v>247</v>
      </c>
      <c r="C22" s="55" t="s">
        <v>248</v>
      </c>
      <c r="D22" s="56" t="s">
        <v>249</v>
      </c>
      <c r="E22" s="56">
        <v>19.899999999999999</v>
      </c>
      <c r="F22" s="55" t="s">
        <v>250</v>
      </c>
      <c r="G22" s="56" t="s">
        <v>197</v>
      </c>
      <c r="H22" s="56">
        <v>18</v>
      </c>
      <c r="I22" s="55" t="s">
        <v>251</v>
      </c>
      <c r="J22" s="56" t="s">
        <v>252</v>
      </c>
      <c r="K22" s="56">
        <v>18.170000000000002</v>
      </c>
      <c r="L22" s="50"/>
      <c r="M22" s="57">
        <v>2</v>
      </c>
      <c r="N22" s="34" t="s">
        <v>140</v>
      </c>
      <c r="O22" s="52">
        <f t="shared" si="0"/>
        <v>0</v>
      </c>
      <c r="P22" s="34"/>
      <c r="Q22" s="34"/>
      <c r="R22" s="34"/>
    </row>
    <row r="23" spans="1:18" ht="39.75" customHeight="1" x14ac:dyDescent="0.25">
      <c r="A23" s="53">
        <v>20</v>
      </c>
      <c r="B23" s="65" t="s">
        <v>253</v>
      </c>
      <c r="C23" s="55" t="s">
        <v>254</v>
      </c>
      <c r="D23" s="56" t="s">
        <v>255</v>
      </c>
      <c r="E23" s="56">
        <v>8.68</v>
      </c>
      <c r="F23" s="55" t="s">
        <v>240</v>
      </c>
      <c r="G23" s="56" t="s">
        <v>231</v>
      </c>
      <c r="H23" s="56">
        <v>7.1</v>
      </c>
      <c r="I23" s="55" t="s">
        <v>256</v>
      </c>
      <c r="J23" s="56" t="s">
        <v>257</v>
      </c>
      <c r="K23" s="56">
        <v>10.5</v>
      </c>
      <c r="L23" s="50"/>
      <c r="M23" s="57">
        <v>11</v>
      </c>
      <c r="N23" s="34" t="s">
        <v>140</v>
      </c>
      <c r="O23" s="52">
        <f t="shared" si="0"/>
        <v>0</v>
      </c>
      <c r="P23" s="34"/>
      <c r="Q23" s="34"/>
      <c r="R23" s="34"/>
    </row>
    <row r="24" spans="1:18" ht="39.75" customHeight="1" x14ac:dyDescent="0.25">
      <c r="A24" s="53">
        <v>21</v>
      </c>
      <c r="B24" s="65" t="s">
        <v>258</v>
      </c>
      <c r="C24" s="55" t="s">
        <v>259</v>
      </c>
      <c r="D24" s="56" t="s">
        <v>260</v>
      </c>
      <c r="E24" s="56">
        <v>4.25</v>
      </c>
      <c r="F24" s="55" t="s">
        <v>261</v>
      </c>
      <c r="G24" s="56" t="s">
        <v>262</v>
      </c>
      <c r="H24" s="56">
        <v>4.4000000000000004</v>
      </c>
      <c r="I24" s="55" t="s">
        <v>263</v>
      </c>
      <c r="J24" s="56" t="s">
        <v>264</v>
      </c>
      <c r="K24" s="56">
        <v>5.4</v>
      </c>
      <c r="L24" s="50"/>
      <c r="M24" s="57">
        <v>15</v>
      </c>
      <c r="N24" s="34" t="s">
        <v>140</v>
      </c>
      <c r="O24" s="52">
        <f t="shared" si="0"/>
        <v>0</v>
      </c>
      <c r="P24" s="34"/>
      <c r="Q24" s="34"/>
      <c r="R24" s="34"/>
    </row>
    <row r="25" spans="1:18" ht="39.75" customHeight="1" x14ac:dyDescent="0.25">
      <c r="A25" s="53">
        <v>22</v>
      </c>
      <c r="B25" s="65" t="s">
        <v>265</v>
      </c>
      <c r="C25" s="55" t="s">
        <v>266</v>
      </c>
      <c r="D25" s="56" t="s">
        <v>246</v>
      </c>
      <c r="E25" s="56">
        <v>34.99</v>
      </c>
      <c r="F25" s="55" t="s">
        <v>267</v>
      </c>
      <c r="G25" s="56" t="s">
        <v>268</v>
      </c>
      <c r="H25" s="56">
        <v>32.31</v>
      </c>
      <c r="I25" s="55" t="s">
        <v>230</v>
      </c>
      <c r="J25" s="56" t="s">
        <v>231</v>
      </c>
      <c r="K25" s="56">
        <v>47.31</v>
      </c>
      <c r="L25" s="50"/>
      <c r="M25" s="57">
        <v>1</v>
      </c>
      <c r="N25" s="34" t="s">
        <v>140</v>
      </c>
      <c r="O25" s="52">
        <f t="shared" si="0"/>
        <v>0</v>
      </c>
      <c r="P25" s="34"/>
      <c r="Q25" s="34"/>
      <c r="R25" s="34"/>
    </row>
    <row r="26" spans="1:18" ht="39.75" customHeight="1" x14ac:dyDescent="0.25">
      <c r="A26" s="53">
        <v>23</v>
      </c>
      <c r="B26" s="65" t="s">
        <v>269</v>
      </c>
      <c r="C26" s="55" t="s">
        <v>270</v>
      </c>
      <c r="D26" s="56" t="s">
        <v>271</v>
      </c>
      <c r="E26" s="56">
        <v>21.99</v>
      </c>
      <c r="F26" s="55" t="s">
        <v>272</v>
      </c>
      <c r="G26" s="56" t="s">
        <v>273</v>
      </c>
      <c r="H26" s="56">
        <v>20.9</v>
      </c>
      <c r="I26" s="55" t="s">
        <v>274</v>
      </c>
      <c r="J26" s="56" t="s">
        <v>275</v>
      </c>
      <c r="K26" s="56">
        <v>17.3</v>
      </c>
      <c r="L26" s="50"/>
      <c r="M26" s="57">
        <v>4</v>
      </c>
      <c r="N26" s="34" t="s">
        <v>140</v>
      </c>
      <c r="O26" s="52">
        <f t="shared" si="0"/>
        <v>0</v>
      </c>
      <c r="P26" s="34"/>
      <c r="Q26" s="34"/>
      <c r="R26" s="34"/>
    </row>
    <row r="27" spans="1:18" ht="39.75" customHeight="1" x14ac:dyDescent="0.25">
      <c r="A27" s="53">
        <v>24</v>
      </c>
      <c r="B27" s="65" t="s">
        <v>276</v>
      </c>
      <c r="C27" s="55" t="s">
        <v>226</v>
      </c>
      <c r="D27" s="56" t="s">
        <v>227</v>
      </c>
      <c r="E27" s="56">
        <v>33.49</v>
      </c>
      <c r="F27" s="55" t="s">
        <v>214</v>
      </c>
      <c r="G27" s="56" t="s">
        <v>215</v>
      </c>
      <c r="H27" s="56">
        <v>27</v>
      </c>
      <c r="I27" s="55" t="s">
        <v>277</v>
      </c>
      <c r="J27" s="56" t="s">
        <v>278</v>
      </c>
      <c r="K27" s="56">
        <v>34.79</v>
      </c>
      <c r="L27" s="50"/>
      <c r="M27" s="57">
        <v>1</v>
      </c>
      <c r="N27" s="34" t="s">
        <v>140</v>
      </c>
      <c r="O27" s="52">
        <f t="shared" si="0"/>
        <v>0</v>
      </c>
      <c r="P27" s="34"/>
      <c r="Q27" s="34"/>
      <c r="R27" s="34"/>
    </row>
    <row r="28" spans="1:18" ht="39.75" customHeight="1" x14ac:dyDescent="0.25">
      <c r="A28" s="53">
        <v>25</v>
      </c>
      <c r="B28" s="65" t="s">
        <v>279</v>
      </c>
      <c r="C28" s="55" t="s">
        <v>230</v>
      </c>
      <c r="D28" s="56" t="s">
        <v>231</v>
      </c>
      <c r="E28" s="56">
        <v>13.52</v>
      </c>
      <c r="F28" s="55" t="s">
        <v>280</v>
      </c>
      <c r="G28" s="56" t="s">
        <v>281</v>
      </c>
      <c r="H28" s="56">
        <v>15.9</v>
      </c>
      <c r="I28" s="55" t="s">
        <v>277</v>
      </c>
      <c r="J28" s="56" t="s">
        <v>278</v>
      </c>
      <c r="K28" s="56">
        <v>15.19</v>
      </c>
      <c r="L28" s="50"/>
      <c r="M28" s="57">
        <v>1</v>
      </c>
      <c r="N28" s="34" t="s">
        <v>140</v>
      </c>
      <c r="O28" s="52">
        <f t="shared" si="0"/>
        <v>0</v>
      </c>
      <c r="P28" s="34"/>
      <c r="Q28" s="34"/>
      <c r="R28" s="34"/>
    </row>
    <row r="29" spans="1:18" ht="39.75" customHeight="1" x14ac:dyDescent="0.25">
      <c r="A29" s="53">
        <v>26</v>
      </c>
      <c r="B29" s="65" t="s">
        <v>282</v>
      </c>
      <c r="C29" s="55" t="s">
        <v>283</v>
      </c>
      <c r="D29" s="56" t="s">
        <v>284</v>
      </c>
      <c r="E29" s="56">
        <v>18.489999999999998</v>
      </c>
      <c r="F29" s="55" t="s">
        <v>230</v>
      </c>
      <c r="G29" s="56" t="s">
        <v>231</v>
      </c>
      <c r="H29" s="56">
        <v>20.09</v>
      </c>
      <c r="I29" s="55" t="s">
        <v>285</v>
      </c>
      <c r="J29" s="56" t="s">
        <v>176</v>
      </c>
      <c r="K29" s="56">
        <v>19.16</v>
      </c>
      <c r="L29" s="50"/>
      <c r="M29" s="57">
        <v>1</v>
      </c>
      <c r="N29" s="34" t="s">
        <v>140</v>
      </c>
      <c r="O29" s="52">
        <f t="shared" si="0"/>
        <v>0</v>
      </c>
      <c r="P29" s="34"/>
      <c r="Q29" s="34"/>
      <c r="R29" s="34"/>
    </row>
    <row r="30" spans="1:18" ht="331.5" x14ac:dyDescent="0.25">
      <c r="A30" s="53">
        <v>27</v>
      </c>
      <c r="B30" s="66" t="s">
        <v>286</v>
      </c>
      <c r="C30" s="55" t="s">
        <v>214</v>
      </c>
      <c r="D30" s="56" t="s">
        <v>215</v>
      </c>
      <c r="E30" s="56">
        <v>10.1</v>
      </c>
      <c r="F30" s="55" t="s">
        <v>230</v>
      </c>
      <c r="G30" s="56" t="s">
        <v>231</v>
      </c>
      <c r="H30" s="56">
        <v>10.44</v>
      </c>
      <c r="I30" s="55" t="s">
        <v>287</v>
      </c>
      <c r="J30" s="56" t="s">
        <v>246</v>
      </c>
      <c r="K30" s="56">
        <v>13.39</v>
      </c>
      <c r="L30" s="67"/>
      <c r="M30" s="57">
        <v>30</v>
      </c>
      <c r="N30" s="68" t="s">
        <v>140</v>
      </c>
      <c r="O30" s="52">
        <f t="shared" si="0"/>
        <v>0</v>
      </c>
      <c r="P30" s="34"/>
      <c r="Q30" s="34"/>
      <c r="R30" s="34"/>
    </row>
    <row r="31" spans="1:18" ht="39.75" customHeight="1" x14ac:dyDescent="0.25">
      <c r="L31" s="69"/>
      <c r="M31" s="57"/>
      <c r="N31" s="70"/>
      <c r="O31" s="71">
        <f>SUM(O4:O30)/2</f>
        <v>0</v>
      </c>
    </row>
    <row r="32" spans="1:18" ht="39.75" customHeight="1" x14ac:dyDescent="0.25">
      <c r="L32" s="31"/>
      <c r="M32" s="57"/>
      <c r="O32" s="31"/>
    </row>
    <row r="33" spans="12:15" ht="39.75" customHeight="1" x14ac:dyDescent="0.25">
      <c r="L33" s="31"/>
      <c r="M33" s="44"/>
      <c r="O33" s="31"/>
    </row>
    <row r="34" spans="12:15" ht="39.75" customHeight="1" x14ac:dyDescent="0.25">
      <c r="L34" s="31"/>
      <c r="M34" s="44"/>
      <c r="O34" s="31"/>
    </row>
    <row r="35" spans="12:15" ht="39.75" customHeight="1" x14ac:dyDescent="0.25">
      <c r="L35" s="31"/>
      <c r="M35" s="44"/>
      <c r="O35" s="31"/>
    </row>
    <row r="36" spans="12:15" ht="39.75" customHeight="1" x14ac:dyDescent="0.25">
      <c r="L36" s="31"/>
      <c r="M36" s="44"/>
      <c r="O36" s="31"/>
    </row>
    <row r="37" spans="12:15" ht="39.75" customHeight="1" x14ac:dyDescent="0.25">
      <c r="L37" s="31"/>
      <c r="M37" s="44"/>
      <c r="O37" s="31"/>
    </row>
    <row r="38" spans="12:15" ht="39.75" customHeight="1" x14ac:dyDescent="0.25">
      <c r="L38" s="31"/>
      <c r="M38" s="44"/>
      <c r="O38" s="31"/>
    </row>
    <row r="39" spans="12:15" ht="39.75" customHeight="1" x14ac:dyDescent="0.25">
      <c r="L39" s="31"/>
      <c r="M39" s="44"/>
      <c r="O39" s="31"/>
    </row>
    <row r="40" spans="12:15" ht="39.75" customHeight="1" x14ac:dyDescent="0.25">
      <c r="L40" s="31"/>
      <c r="M40" s="44"/>
      <c r="O40" s="31"/>
    </row>
    <row r="41" spans="12:15" ht="39.75" customHeight="1" x14ac:dyDescent="0.25">
      <c r="L41" s="31"/>
      <c r="M41" s="44"/>
      <c r="O41" s="31"/>
    </row>
    <row r="42" spans="12:15" ht="39.75" customHeight="1" x14ac:dyDescent="0.25">
      <c r="L42" s="31"/>
      <c r="M42" s="44"/>
      <c r="O42" s="31"/>
    </row>
    <row r="43" spans="12:15" ht="39.75" customHeight="1" x14ac:dyDescent="0.25">
      <c r="L43" s="31"/>
      <c r="M43" s="44"/>
      <c r="O43" s="31"/>
    </row>
    <row r="44" spans="12:15" ht="39.75" customHeight="1" x14ac:dyDescent="0.25">
      <c r="L44" s="31"/>
      <c r="M44" s="44"/>
      <c r="O44" s="31"/>
    </row>
    <row r="45" spans="12:15" ht="39.75" customHeight="1" x14ac:dyDescent="0.25">
      <c r="L45" s="31"/>
      <c r="M45" s="44"/>
      <c r="O45" s="31"/>
    </row>
    <row r="46" spans="12:15" ht="39.75" customHeight="1" x14ac:dyDescent="0.25">
      <c r="L46" s="31"/>
      <c r="M46" s="44"/>
      <c r="O46" s="31"/>
    </row>
    <row r="47" spans="12:15" ht="39.75" customHeight="1" x14ac:dyDescent="0.25">
      <c r="L47" s="31"/>
      <c r="M47" s="44"/>
      <c r="O47" s="31"/>
    </row>
    <row r="48" spans="12:15" ht="39.75" customHeight="1" x14ac:dyDescent="0.25">
      <c r="L48" s="31"/>
      <c r="M48" s="44"/>
      <c r="O48" s="31"/>
    </row>
    <row r="49" spans="12:15" ht="39.75" customHeight="1" x14ac:dyDescent="0.25">
      <c r="L49" s="31"/>
      <c r="M49" s="44"/>
      <c r="O49" s="31"/>
    </row>
    <row r="50" spans="12:15" ht="39.75" customHeight="1" x14ac:dyDescent="0.25">
      <c r="L50" s="31"/>
      <c r="M50" s="44"/>
      <c r="O50" s="31"/>
    </row>
    <row r="51" spans="12:15" ht="39.75" customHeight="1" x14ac:dyDescent="0.25">
      <c r="L51" s="31"/>
      <c r="M51" s="44"/>
      <c r="O51" s="31"/>
    </row>
    <row r="52" spans="12:15" ht="39.75" customHeight="1" x14ac:dyDescent="0.25">
      <c r="L52" s="31"/>
      <c r="M52" s="44"/>
      <c r="O52" s="31"/>
    </row>
    <row r="53" spans="12:15" ht="39.75" customHeight="1" x14ac:dyDescent="0.25">
      <c r="L53" s="31"/>
      <c r="M53" s="44"/>
      <c r="O53" s="31"/>
    </row>
    <row r="54" spans="12:15" ht="39.75" customHeight="1" x14ac:dyDescent="0.25">
      <c r="L54" s="31"/>
      <c r="M54" s="44"/>
      <c r="O54" s="31"/>
    </row>
    <row r="55" spans="12:15" ht="39.75" customHeight="1" x14ac:dyDescent="0.25">
      <c r="L55" s="31"/>
      <c r="M55" s="44"/>
      <c r="O55" s="31"/>
    </row>
    <row r="56" spans="12:15" ht="39.75" customHeight="1" x14ac:dyDescent="0.25">
      <c r="L56" s="31"/>
      <c r="M56" s="44"/>
      <c r="O56" s="31"/>
    </row>
    <row r="57" spans="12:15" ht="39.75" customHeight="1" x14ac:dyDescent="0.25">
      <c r="L57" s="31"/>
      <c r="M57" s="44"/>
      <c r="O57" s="31"/>
    </row>
    <row r="58" spans="12:15" ht="39.75" customHeight="1" x14ac:dyDescent="0.25">
      <c r="L58" s="31"/>
      <c r="M58" s="44"/>
      <c r="O58" s="31"/>
    </row>
    <row r="59" spans="12:15" ht="39.75" customHeight="1" x14ac:dyDescent="0.25">
      <c r="L59" s="31"/>
      <c r="M59" s="44"/>
      <c r="O59" s="31"/>
    </row>
    <row r="60" spans="12:15" ht="39.75" customHeight="1" x14ac:dyDescent="0.25">
      <c r="L60" s="31"/>
      <c r="M60" s="44"/>
      <c r="O60" s="31"/>
    </row>
    <row r="61" spans="12:15" ht="39.75" customHeight="1" x14ac:dyDescent="0.25">
      <c r="L61" s="31"/>
      <c r="M61" s="44"/>
      <c r="O61" s="31"/>
    </row>
    <row r="62" spans="12:15" ht="39.75" customHeight="1" x14ac:dyDescent="0.25">
      <c r="L62" s="31"/>
      <c r="M62" s="44"/>
      <c r="O62" s="31"/>
    </row>
    <row r="63" spans="12:15" ht="39.75" customHeight="1" x14ac:dyDescent="0.25">
      <c r="L63" s="31"/>
      <c r="M63" s="44"/>
      <c r="O63" s="31"/>
    </row>
    <row r="64" spans="12:15" ht="39.75" customHeight="1" x14ac:dyDescent="0.25">
      <c r="L64" s="31"/>
      <c r="M64" s="44"/>
      <c r="O64" s="31"/>
    </row>
    <row r="65" spans="12:15" ht="39.75" customHeight="1" x14ac:dyDescent="0.25">
      <c r="L65" s="31"/>
      <c r="M65" s="44"/>
      <c r="O65" s="31"/>
    </row>
    <row r="66" spans="12:15" ht="39.75" customHeight="1" x14ac:dyDescent="0.25">
      <c r="L66" s="31"/>
      <c r="M66" s="44"/>
      <c r="O66" s="31"/>
    </row>
    <row r="67" spans="12:15" ht="39.75" customHeight="1" x14ac:dyDescent="0.25">
      <c r="L67" s="31"/>
      <c r="M67" s="44"/>
      <c r="O67" s="31"/>
    </row>
    <row r="68" spans="12:15" ht="39.75" customHeight="1" x14ac:dyDescent="0.25">
      <c r="L68" s="31"/>
      <c r="M68" s="44"/>
      <c r="O68" s="31"/>
    </row>
    <row r="69" spans="12:15" ht="39.75" customHeight="1" x14ac:dyDescent="0.25">
      <c r="L69" s="31"/>
      <c r="M69" s="44"/>
      <c r="O69" s="31"/>
    </row>
    <row r="70" spans="12:15" ht="39.75" customHeight="1" x14ac:dyDescent="0.25">
      <c r="L70" s="31"/>
      <c r="M70" s="44"/>
      <c r="O70" s="31"/>
    </row>
    <row r="71" spans="12:15" ht="39.75" customHeight="1" x14ac:dyDescent="0.25">
      <c r="L71" s="31"/>
      <c r="M71" s="44"/>
      <c r="O71" s="31"/>
    </row>
    <row r="72" spans="12:15" ht="39.75" customHeight="1" x14ac:dyDescent="0.25">
      <c r="L72" s="31"/>
      <c r="M72" s="44"/>
      <c r="O72" s="31"/>
    </row>
    <row r="73" spans="12:15" ht="39.75" customHeight="1" x14ac:dyDescent="0.25">
      <c r="L73" s="31"/>
      <c r="M73" s="44"/>
      <c r="O73" s="31"/>
    </row>
    <row r="74" spans="12:15" ht="39.75" customHeight="1" x14ac:dyDescent="0.25">
      <c r="L74" s="31"/>
      <c r="M74" s="44"/>
      <c r="O74" s="31"/>
    </row>
    <row r="75" spans="12:15" ht="39.75" customHeight="1" x14ac:dyDescent="0.25">
      <c r="L75" s="31"/>
      <c r="M75" s="44"/>
      <c r="O75" s="31"/>
    </row>
    <row r="76" spans="12:15" ht="39.75" customHeight="1" x14ac:dyDescent="0.25">
      <c r="L76" s="31"/>
      <c r="M76" s="44"/>
      <c r="O76" s="31"/>
    </row>
    <row r="77" spans="12:15" ht="39.75" customHeight="1" x14ac:dyDescent="0.25">
      <c r="L77" s="31"/>
      <c r="M77" s="44"/>
      <c r="O77" s="31"/>
    </row>
    <row r="78" spans="12:15" ht="39.75" customHeight="1" x14ac:dyDescent="0.25">
      <c r="L78" s="31"/>
      <c r="M78" s="44"/>
      <c r="O78" s="31"/>
    </row>
    <row r="79" spans="12:15" ht="39.75" customHeight="1" x14ac:dyDescent="0.25">
      <c r="L79" s="31"/>
      <c r="M79" s="44"/>
      <c r="O79" s="31"/>
    </row>
    <row r="80" spans="12:15" ht="39.75" customHeight="1" x14ac:dyDescent="0.25">
      <c r="L80" s="31"/>
      <c r="M80" s="44"/>
      <c r="O80" s="31"/>
    </row>
    <row r="81" spans="12:15" ht="39.75" customHeight="1" x14ac:dyDescent="0.25">
      <c r="L81" s="31"/>
      <c r="M81" s="44"/>
      <c r="O81" s="31"/>
    </row>
    <row r="82" spans="12:15" ht="39.75" customHeight="1" x14ac:dyDescent="0.25">
      <c r="L82" s="31"/>
      <c r="M82" s="44"/>
      <c r="O82" s="31"/>
    </row>
    <row r="83" spans="12:15" ht="39.75" customHeight="1" x14ac:dyDescent="0.25">
      <c r="L83" s="31"/>
      <c r="M83" s="44"/>
      <c r="O83" s="31"/>
    </row>
    <row r="84" spans="12:15" ht="39.75" customHeight="1" x14ac:dyDescent="0.25">
      <c r="L84" s="31"/>
      <c r="M84" s="44"/>
      <c r="O84" s="31"/>
    </row>
    <row r="85" spans="12:15" ht="39.75" customHeight="1" x14ac:dyDescent="0.25">
      <c r="L85" s="31"/>
      <c r="M85" s="44"/>
      <c r="O85" s="31"/>
    </row>
    <row r="86" spans="12:15" ht="39.75" customHeight="1" x14ac:dyDescent="0.25">
      <c r="L86" s="31"/>
      <c r="M86" s="44"/>
      <c r="O86" s="31"/>
    </row>
    <row r="87" spans="12:15" ht="39.75" customHeight="1" x14ac:dyDescent="0.25">
      <c r="L87" s="31"/>
      <c r="M87" s="44"/>
      <c r="O87" s="31"/>
    </row>
    <row r="88" spans="12:15" ht="39.75" customHeight="1" x14ac:dyDescent="0.25">
      <c r="L88" s="31"/>
      <c r="M88" s="44"/>
      <c r="O88" s="31"/>
    </row>
    <row r="89" spans="12:15" ht="39.75" customHeight="1" x14ac:dyDescent="0.25">
      <c r="L89" s="31"/>
      <c r="M89" s="44"/>
      <c r="O89" s="31"/>
    </row>
    <row r="90" spans="12:15" ht="39.75" customHeight="1" x14ac:dyDescent="0.25">
      <c r="L90" s="31"/>
      <c r="M90" s="44"/>
      <c r="O90" s="31"/>
    </row>
    <row r="91" spans="12:15" ht="39.75" customHeight="1" x14ac:dyDescent="0.25">
      <c r="L91" s="31"/>
      <c r="M91" s="44"/>
      <c r="O91" s="31"/>
    </row>
    <row r="92" spans="12:15" ht="39.75" customHeight="1" x14ac:dyDescent="0.25">
      <c r="L92" s="31"/>
      <c r="M92" s="44"/>
      <c r="O92" s="31"/>
    </row>
    <row r="93" spans="12:15" ht="39.75" customHeight="1" x14ac:dyDescent="0.25">
      <c r="L93" s="31"/>
      <c r="M93" s="44"/>
      <c r="O93" s="31"/>
    </row>
    <row r="94" spans="12:15" ht="39.75" customHeight="1" x14ac:dyDescent="0.25">
      <c r="L94" s="31"/>
      <c r="M94" s="44"/>
      <c r="O94" s="31"/>
    </row>
    <row r="95" spans="12:15" ht="39.75" customHeight="1" x14ac:dyDescent="0.25">
      <c r="L95" s="31"/>
      <c r="M95" s="44"/>
      <c r="O95" s="31"/>
    </row>
    <row r="96" spans="12:15" ht="39.75" customHeight="1" x14ac:dyDescent="0.25">
      <c r="L96" s="31"/>
      <c r="M96" s="44"/>
      <c r="O96" s="31"/>
    </row>
    <row r="97" spans="12:15" ht="39.75" customHeight="1" x14ac:dyDescent="0.25">
      <c r="L97" s="31"/>
      <c r="M97" s="44"/>
      <c r="O97" s="31"/>
    </row>
    <row r="98" spans="12:15" ht="39.75" customHeight="1" x14ac:dyDescent="0.25">
      <c r="L98" s="31"/>
      <c r="M98" s="44"/>
      <c r="O98" s="31"/>
    </row>
    <row r="99" spans="12:15" ht="39.75" customHeight="1" x14ac:dyDescent="0.25">
      <c r="L99" s="31"/>
      <c r="M99" s="44"/>
      <c r="O99" s="31"/>
    </row>
    <row r="100" spans="12:15" ht="39.75" customHeight="1" x14ac:dyDescent="0.25">
      <c r="L100" s="31"/>
      <c r="M100" s="44"/>
      <c r="O100" s="31"/>
    </row>
    <row r="101" spans="12:15" ht="39.75" customHeight="1" x14ac:dyDescent="0.25">
      <c r="L101" s="31"/>
      <c r="M101" s="44"/>
      <c r="O101" s="31"/>
    </row>
    <row r="102" spans="12:15" ht="39.75" customHeight="1" x14ac:dyDescent="0.25">
      <c r="L102" s="31"/>
      <c r="M102" s="44"/>
      <c r="O102" s="31"/>
    </row>
    <row r="103" spans="12:15" ht="39.75" customHeight="1" x14ac:dyDescent="0.25">
      <c r="L103" s="31"/>
      <c r="M103" s="44"/>
      <c r="O103" s="31"/>
    </row>
    <row r="104" spans="12:15" ht="39.75" customHeight="1" x14ac:dyDescent="0.25">
      <c r="L104" s="31"/>
      <c r="M104" s="44"/>
      <c r="O104" s="31"/>
    </row>
    <row r="105" spans="12:15" ht="39.75" customHeight="1" x14ac:dyDescent="0.25">
      <c r="L105" s="31"/>
      <c r="M105" s="44"/>
      <c r="O105" s="31"/>
    </row>
    <row r="106" spans="12:15" ht="39.75" customHeight="1" x14ac:dyDescent="0.25">
      <c r="L106" s="31"/>
      <c r="M106" s="44"/>
      <c r="O106" s="31"/>
    </row>
    <row r="107" spans="12:15" ht="39.75" customHeight="1" x14ac:dyDescent="0.25">
      <c r="L107" s="31"/>
      <c r="M107" s="44"/>
      <c r="O107" s="31"/>
    </row>
    <row r="108" spans="12:15" ht="39.75" customHeight="1" x14ac:dyDescent="0.25">
      <c r="L108" s="31"/>
      <c r="M108" s="44"/>
      <c r="O108" s="31"/>
    </row>
    <row r="109" spans="12:15" ht="39.75" customHeight="1" x14ac:dyDescent="0.25">
      <c r="L109" s="31"/>
      <c r="M109" s="44"/>
      <c r="O109" s="31"/>
    </row>
    <row r="110" spans="12:15" ht="39.75" customHeight="1" x14ac:dyDescent="0.25">
      <c r="L110" s="31"/>
      <c r="M110" s="44"/>
      <c r="O110" s="31"/>
    </row>
    <row r="111" spans="12:15" ht="39.75" customHeight="1" x14ac:dyDescent="0.25">
      <c r="L111" s="31"/>
      <c r="M111" s="44"/>
      <c r="O111" s="31"/>
    </row>
    <row r="112" spans="12:15" ht="39.75" customHeight="1" x14ac:dyDescent="0.25">
      <c r="L112" s="31"/>
      <c r="M112" s="44"/>
      <c r="O112" s="31"/>
    </row>
    <row r="113" spans="12:15" ht="39.75" customHeight="1" x14ac:dyDescent="0.25">
      <c r="L113" s="31"/>
      <c r="M113" s="44"/>
      <c r="O113" s="31"/>
    </row>
    <row r="114" spans="12:15" ht="39.75" customHeight="1" x14ac:dyDescent="0.25">
      <c r="L114" s="31"/>
      <c r="M114" s="44"/>
      <c r="O114" s="31"/>
    </row>
    <row r="115" spans="12:15" ht="39.75" customHeight="1" x14ac:dyDescent="0.25">
      <c r="L115" s="31"/>
      <c r="M115" s="44"/>
      <c r="O115" s="31"/>
    </row>
    <row r="116" spans="12:15" ht="39.75" customHeight="1" x14ac:dyDescent="0.25">
      <c r="L116" s="31"/>
      <c r="M116" s="44"/>
      <c r="O116" s="31"/>
    </row>
    <row r="117" spans="12:15" ht="39.75" customHeight="1" x14ac:dyDescent="0.25">
      <c r="L117" s="31"/>
      <c r="M117" s="44"/>
      <c r="O117" s="31"/>
    </row>
    <row r="118" spans="12:15" ht="39.75" customHeight="1" x14ac:dyDescent="0.25">
      <c r="L118" s="31"/>
      <c r="M118" s="44"/>
      <c r="O118" s="31"/>
    </row>
    <row r="119" spans="12:15" ht="39.75" customHeight="1" x14ac:dyDescent="0.25">
      <c r="L119" s="31"/>
      <c r="M119" s="44"/>
      <c r="O119" s="31"/>
    </row>
    <row r="120" spans="12:15" ht="39.75" customHeight="1" x14ac:dyDescent="0.25">
      <c r="L120" s="31"/>
      <c r="M120" s="44"/>
      <c r="O120" s="31"/>
    </row>
    <row r="121" spans="12:15" ht="39.75" customHeight="1" x14ac:dyDescent="0.25">
      <c r="L121" s="31"/>
      <c r="M121" s="44"/>
      <c r="O121" s="31"/>
    </row>
    <row r="122" spans="12:15" ht="39.75" customHeight="1" x14ac:dyDescent="0.25">
      <c r="L122" s="31"/>
      <c r="M122" s="44"/>
      <c r="O122" s="31"/>
    </row>
    <row r="123" spans="12:15" ht="39.75" customHeight="1" x14ac:dyDescent="0.25">
      <c r="L123" s="31"/>
      <c r="M123" s="44"/>
      <c r="O123" s="31"/>
    </row>
    <row r="124" spans="12:15" ht="39.75" customHeight="1" x14ac:dyDescent="0.25">
      <c r="L124" s="31"/>
      <c r="M124" s="44"/>
      <c r="O124" s="31"/>
    </row>
    <row r="125" spans="12:15" ht="39.75" customHeight="1" x14ac:dyDescent="0.25">
      <c r="L125" s="31"/>
      <c r="M125" s="44"/>
      <c r="O125" s="31"/>
    </row>
    <row r="126" spans="12:15" ht="39.75" customHeight="1" x14ac:dyDescent="0.25">
      <c r="L126" s="31"/>
      <c r="M126" s="44"/>
      <c r="O126" s="31"/>
    </row>
    <row r="127" spans="12:15" ht="39.75" customHeight="1" x14ac:dyDescent="0.25">
      <c r="L127" s="31"/>
      <c r="M127" s="44"/>
      <c r="O127" s="31"/>
    </row>
    <row r="128" spans="12:15" ht="39.75" customHeight="1" x14ac:dyDescent="0.25">
      <c r="L128" s="31"/>
      <c r="M128" s="44"/>
      <c r="O128" s="31"/>
    </row>
    <row r="129" spans="12:15" ht="39.75" customHeight="1" x14ac:dyDescent="0.25">
      <c r="L129" s="31"/>
      <c r="M129" s="44"/>
      <c r="O129" s="31"/>
    </row>
    <row r="130" spans="12:15" ht="39.75" customHeight="1" x14ac:dyDescent="0.25">
      <c r="L130" s="31"/>
      <c r="M130" s="44"/>
      <c r="O130" s="31"/>
    </row>
    <row r="131" spans="12:15" ht="39.75" customHeight="1" x14ac:dyDescent="0.25">
      <c r="L131" s="31"/>
      <c r="M131" s="44"/>
      <c r="O131" s="31"/>
    </row>
    <row r="132" spans="12:15" ht="39.75" customHeight="1" x14ac:dyDescent="0.25">
      <c r="L132" s="31"/>
      <c r="M132" s="44"/>
      <c r="O132" s="31"/>
    </row>
    <row r="133" spans="12:15" ht="39.75" customHeight="1" x14ac:dyDescent="0.25">
      <c r="L133" s="31"/>
      <c r="M133" s="44"/>
      <c r="O133" s="31"/>
    </row>
    <row r="134" spans="12:15" ht="39.75" customHeight="1" x14ac:dyDescent="0.25">
      <c r="L134" s="31"/>
      <c r="M134" s="44"/>
      <c r="O134" s="31"/>
    </row>
    <row r="135" spans="12:15" ht="39.75" customHeight="1" x14ac:dyDescent="0.25">
      <c r="L135" s="31"/>
      <c r="M135" s="44"/>
      <c r="O135" s="31"/>
    </row>
    <row r="136" spans="12:15" ht="39.75" customHeight="1" x14ac:dyDescent="0.25">
      <c r="L136" s="31"/>
      <c r="M136" s="44"/>
      <c r="O136" s="31"/>
    </row>
    <row r="137" spans="12:15" ht="39.75" customHeight="1" x14ac:dyDescent="0.25">
      <c r="L137" s="31"/>
      <c r="M137" s="44"/>
      <c r="O137" s="31"/>
    </row>
    <row r="138" spans="12:15" ht="39.75" customHeight="1" x14ac:dyDescent="0.25">
      <c r="L138" s="31"/>
      <c r="M138" s="44"/>
      <c r="O138" s="31"/>
    </row>
    <row r="139" spans="12:15" ht="39.75" customHeight="1" x14ac:dyDescent="0.25">
      <c r="L139" s="31"/>
      <c r="M139" s="44"/>
      <c r="O139" s="31"/>
    </row>
    <row r="140" spans="12:15" ht="39.75" customHeight="1" x14ac:dyDescent="0.25">
      <c r="L140" s="31"/>
      <c r="M140" s="44"/>
      <c r="O140" s="31"/>
    </row>
    <row r="141" spans="12:15" ht="39.75" customHeight="1" x14ac:dyDescent="0.25">
      <c r="L141" s="31"/>
      <c r="M141" s="44"/>
      <c r="O141" s="31"/>
    </row>
    <row r="142" spans="12:15" ht="39.75" customHeight="1" x14ac:dyDescent="0.25">
      <c r="L142" s="31"/>
      <c r="M142" s="44"/>
      <c r="O142" s="31"/>
    </row>
    <row r="143" spans="12:15" ht="39.75" customHeight="1" x14ac:dyDescent="0.25">
      <c r="L143" s="31"/>
      <c r="M143" s="44"/>
      <c r="O143" s="31"/>
    </row>
    <row r="144" spans="12:15" ht="39.75" customHeight="1" x14ac:dyDescent="0.25">
      <c r="L144" s="31"/>
      <c r="M144" s="44"/>
      <c r="O144" s="31"/>
    </row>
    <row r="145" spans="12:15" ht="39.75" customHeight="1" x14ac:dyDescent="0.25">
      <c r="L145" s="31"/>
      <c r="M145" s="44"/>
      <c r="O145" s="31"/>
    </row>
    <row r="146" spans="12:15" ht="39.75" customHeight="1" x14ac:dyDescent="0.25">
      <c r="L146" s="31"/>
      <c r="M146" s="44"/>
      <c r="O146" s="31"/>
    </row>
    <row r="147" spans="12:15" ht="39.75" customHeight="1" x14ac:dyDescent="0.25">
      <c r="L147" s="31"/>
      <c r="M147" s="44"/>
      <c r="O147" s="31"/>
    </row>
    <row r="148" spans="12:15" ht="39.75" customHeight="1" x14ac:dyDescent="0.25">
      <c r="L148" s="31"/>
      <c r="M148" s="44"/>
      <c r="O148" s="31"/>
    </row>
    <row r="149" spans="12:15" ht="39.75" customHeight="1" x14ac:dyDescent="0.25">
      <c r="L149" s="31"/>
      <c r="M149" s="44"/>
      <c r="O149" s="31"/>
    </row>
    <row r="150" spans="12:15" ht="39.75" customHeight="1" x14ac:dyDescent="0.25">
      <c r="L150" s="31"/>
      <c r="M150" s="44"/>
      <c r="O150" s="31"/>
    </row>
    <row r="151" spans="12:15" ht="39.75" customHeight="1" x14ac:dyDescent="0.25">
      <c r="L151" s="31"/>
      <c r="M151" s="44"/>
      <c r="O151" s="31"/>
    </row>
    <row r="152" spans="12:15" ht="39.75" customHeight="1" x14ac:dyDescent="0.25">
      <c r="L152" s="31"/>
      <c r="M152" s="44"/>
      <c r="O152" s="31"/>
    </row>
    <row r="153" spans="12:15" ht="39.75" customHeight="1" x14ac:dyDescent="0.25">
      <c r="L153" s="31"/>
      <c r="M153" s="44"/>
      <c r="O153" s="31"/>
    </row>
    <row r="154" spans="12:15" ht="39.75" customHeight="1" x14ac:dyDescent="0.25">
      <c r="L154" s="31"/>
      <c r="M154" s="44"/>
      <c r="O154" s="31"/>
    </row>
    <row r="155" spans="12:15" ht="39.75" customHeight="1" x14ac:dyDescent="0.25">
      <c r="L155" s="31"/>
      <c r="M155" s="44"/>
      <c r="O155" s="31"/>
    </row>
    <row r="156" spans="12:15" ht="39.75" customHeight="1" x14ac:dyDescent="0.25">
      <c r="L156" s="31"/>
      <c r="M156" s="44"/>
      <c r="O156" s="31"/>
    </row>
    <row r="157" spans="12:15" ht="39.75" customHeight="1" x14ac:dyDescent="0.25">
      <c r="L157" s="31"/>
      <c r="M157" s="44"/>
      <c r="O157" s="31"/>
    </row>
    <row r="158" spans="12:15" ht="39.75" customHeight="1" x14ac:dyDescent="0.25">
      <c r="L158" s="31"/>
      <c r="M158" s="44"/>
      <c r="O158" s="31"/>
    </row>
    <row r="159" spans="12:15" ht="39.75" customHeight="1" x14ac:dyDescent="0.25">
      <c r="L159" s="31"/>
      <c r="M159" s="44"/>
      <c r="O159" s="31"/>
    </row>
    <row r="160" spans="12:15" ht="39.75" customHeight="1" x14ac:dyDescent="0.25">
      <c r="L160" s="31"/>
      <c r="M160" s="44"/>
      <c r="O160" s="31"/>
    </row>
    <row r="161" spans="12:15" ht="39.75" customHeight="1" x14ac:dyDescent="0.25">
      <c r="L161" s="31"/>
      <c r="M161" s="44"/>
      <c r="O161" s="31"/>
    </row>
    <row r="162" spans="12:15" ht="39.75" customHeight="1" x14ac:dyDescent="0.25">
      <c r="L162" s="31"/>
      <c r="M162" s="44"/>
      <c r="O162" s="31"/>
    </row>
    <row r="163" spans="12:15" ht="39.75" customHeight="1" x14ac:dyDescent="0.25">
      <c r="L163" s="31"/>
      <c r="M163" s="44"/>
      <c r="O163" s="31"/>
    </row>
    <row r="164" spans="12:15" ht="39.75" customHeight="1" x14ac:dyDescent="0.25">
      <c r="L164" s="31"/>
      <c r="M164" s="44"/>
      <c r="O164" s="31"/>
    </row>
    <row r="165" spans="12:15" ht="39.75" customHeight="1" x14ac:dyDescent="0.25">
      <c r="L165" s="31"/>
      <c r="M165" s="44"/>
      <c r="O165" s="31"/>
    </row>
    <row r="166" spans="12:15" ht="39.75" customHeight="1" x14ac:dyDescent="0.25">
      <c r="L166" s="31"/>
      <c r="M166" s="44"/>
      <c r="O166" s="31"/>
    </row>
    <row r="167" spans="12:15" ht="39.75" customHeight="1" x14ac:dyDescent="0.25">
      <c r="L167" s="31"/>
      <c r="M167" s="44"/>
      <c r="O167" s="31"/>
    </row>
    <row r="168" spans="12:15" ht="39.75" customHeight="1" x14ac:dyDescent="0.25">
      <c r="L168" s="31"/>
      <c r="M168" s="44"/>
      <c r="O168" s="31"/>
    </row>
    <row r="169" spans="12:15" ht="39.75" customHeight="1" x14ac:dyDescent="0.25">
      <c r="L169" s="31"/>
      <c r="M169" s="44"/>
      <c r="O169" s="31"/>
    </row>
    <row r="170" spans="12:15" ht="39.75" customHeight="1" x14ac:dyDescent="0.25">
      <c r="L170" s="31"/>
      <c r="M170" s="44"/>
      <c r="O170" s="31"/>
    </row>
    <row r="171" spans="12:15" ht="39.75" customHeight="1" x14ac:dyDescent="0.25">
      <c r="L171" s="31"/>
      <c r="M171" s="44"/>
      <c r="O171" s="31"/>
    </row>
    <row r="172" spans="12:15" ht="39.75" customHeight="1" x14ac:dyDescent="0.25">
      <c r="L172" s="31"/>
      <c r="M172" s="44"/>
      <c r="O172" s="31"/>
    </row>
    <row r="173" spans="12:15" ht="39.75" customHeight="1" x14ac:dyDescent="0.25">
      <c r="L173" s="31"/>
      <c r="M173" s="44"/>
      <c r="O173" s="31"/>
    </row>
    <row r="174" spans="12:15" ht="39.75" customHeight="1" x14ac:dyDescent="0.25">
      <c r="L174" s="31"/>
      <c r="M174" s="44"/>
      <c r="O174" s="31"/>
    </row>
    <row r="175" spans="12:15" ht="39.75" customHeight="1" x14ac:dyDescent="0.25">
      <c r="L175" s="31"/>
      <c r="M175" s="44"/>
      <c r="O175" s="31"/>
    </row>
    <row r="176" spans="12:15" ht="39.75" customHeight="1" x14ac:dyDescent="0.25">
      <c r="L176" s="31"/>
      <c r="M176" s="44"/>
      <c r="O176" s="31"/>
    </row>
    <row r="177" spans="12:15" ht="39.75" customHeight="1" x14ac:dyDescent="0.25">
      <c r="L177" s="31"/>
      <c r="M177" s="44"/>
      <c r="O177" s="31"/>
    </row>
    <row r="178" spans="12:15" ht="39.75" customHeight="1" x14ac:dyDescent="0.25">
      <c r="L178" s="31"/>
      <c r="M178" s="44"/>
      <c r="O178" s="31"/>
    </row>
    <row r="179" spans="12:15" ht="39.75" customHeight="1" x14ac:dyDescent="0.25">
      <c r="L179" s="31"/>
      <c r="M179" s="44"/>
      <c r="O179" s="31"/>
    </row>
    <row r="180" spans="12:15" ht="39.75" customHeight="1" x14ac:dyDescent="0.25">
      <c r="L180" s="31"/>
      <c r="M180" s="44"/>
      <c r="O180" s="31"/>
    </row>
    <row r="181" spans="12:15" ht="39.75" customHeight="1" x14ac:dyDescent="0.25">
      <c r="L181" s="31"/>
      <c r="M181" s="44"/>
      <c r="O181" s="31"/>
    </row>
    <row r="182" spans="12:15" ht="39.75" customHeight="1" x14ac:dyDescent="0.25">
      <c r="L182" s="31"/>
      <c r="M182" s="44"/>
      <c r="O182" s="31"/>
    </row>
    <row r="183" spans="12:15" ht="39.75" customHeight="1" x14ac:dyDescent="0.25">
      <c r="L183" s="31"/>
      <c r="M183" s="44"/>
      <c r="O183" s="31"/>
    </row>
    <row r="184" spans="12:15" ht="39.75" customHeight="1" x14ac:dyDescent="0.25">
      <c r="L184" s="31"/>
      <c r="M184" s="44"/>
      <c r="O184" s="31"/>
    </row>
    <row r="185" spans="12:15" ht="39.75" customHeight="1" x14ac:dyDescent="0.25">
      <c r="L185" s="31"/>
      <c r="M185" s="44"/>
      <c r="O185" s="31"/>
    </row>
    <row r="186" spans="12:15" ht="39.75" customHeight="1" x14ac:dyDescent="0.25">
      <c r="L186" s="31"/>
      <c r="M186" s="44"/>
      <c r="O186" s="31"/>
    </row>
    <row r="187" spans="12:15" ht="39.75" customHeight="1" x14ac:dyDescent="0.25">
      <c r="L187" s="31"/>
      <c r="M187" s="44"/>
      <c r="O187" s="31"/>
    </row>
    <row r="188" spans="12:15" ht="39.75" customHeight="1" x14ac:dyDescent="0.25">
      <c r="L188" s="31"/>
      <c r="M188" s="44"/>
      <c r="O188" s="31"/>
    </row>
    <row r="189" spans="12:15" ht="39.75" customHeight="1" x14ac:dyDescent="0.25">
      <c r="L189" s="31"/>
      <c r="M189" s="44"/>
      <c r="O189" s="31"/>
    </row>
    <row r="190" spans="12:15" ht="39.75" customHeight="1" x14ac:dyDescent="0.25">
      <c r="L190" s="31"/>
      <c r="M190" s="44"/>
      <c r="O190" s="31"/>
    </row>
    <row r="191" spans="12:15" ht="39.75" customHeight="1" x14ac:dyDescent="0.25">
      <c r="L191" s="31"/>
      <c r="M191" s="44"/>
      <c r="O191" s="31"/>
    </row>
    <row r="192" spans="12:15" ht="39.75" customHeight="1" x14ac:dyDescent="0.25">
      <c r="L192" s="31"/>
      <c r="M192" s="44"/>
      <c r="O192" s="31"/>
    </row>
    <row r="193" spans="12:15" ht="39.75" customHeight="1" x14ac:dyDescent="0.25">
      <c r="L193" s="31"/>
      <c r="M193" s="44"/>
      <c r="O193" s="31"/>
    </row>
    <row r="194" spans="12:15" ht="39.75" customHeight="1" x14ac:dyDescent="0.25">
      <c r="L194" s="31"/>
      <c r="M194" s="44"/>
      <c r="O194" s="31"/>
    </row>
    <row r="195" spans="12:15" ht="39.75" customHeight="1" x14ac:dyDescent="0.25">
      <c r="L195" s="31"/>
      <c r="M195" s="44"/>
      <c r="O195" s="31"/>
    </row>
    <row r="196" spans="12:15" ht="39.75" customHeight="1" x14ac:dyDescent="0.25">
      <c r="L196" s="31"/>
      <c r="M196" s="44"/>
      <c r="O196" s="31"/>
    </row>
    <row r="197" spans="12:15" ht="39.75" customHeight="1" x14ac:dyDescent="0.25">
      <c r="L197" s="31"/>
      <c r="M197" s="44"/>
      <c r="O197" s="31"/>
    </row>
    <row r="198" spans="12:15" ht="39.75" customHeight="1" x14ac:dyDescent="0.25">
      <c r="L198" s="31"/>
      <c r="M198" s="44"/>
      <c r="O198" s="31"/>
    </row>
    <row r="199" spans="12:15" ht="39.75" customHeight="1" x14ac:dyDescent="0.25">
      <c r="L199" s="31"/>
      <c r="M199" s="44"/>
      <c r="O199" s="31"/>
    </row>
    <row r="200" spans="12:15" ht="39.75" customHeight="1" x14ac:dyDescent="0.25">
      <c r="L200" s="31"/>
      <c r="M200" s="44"/>
      <c r="O200" s="31"/>
    </row>
    <row r="201" spans="12:15" ht="39.75" customHeight="1" x14ac:dyDescent="0.25">
      <c r="L201" s="31"/>
      <c r="M201" s="44"/>
      <c r="O201" s="31"/>
    </row>
    <row r="202" spans="12:15" ht="39.75" customHeight="1" x14ac:dyDescent="0.25">
      <c r="L202" s="31"/>
      <c r="M202" s="44"/>
      <c r="O202" s="31"/>
    </row>
    <row r="203" spans="12:15" ht="39.75" customHeight="1" x14ac:dyDescent="0.25">
      <c r="L203" s="31"/>
      <c r="M203" s="44"/>
      <c r="O203" s="31"/>
    </row>
    <row r="204" spans="12:15" ht="39.75" customHeight="1" x14ac:dyDescent="0.25">
      <c r="L204" s="31"/>
      <c r="M204" s="44"/>
      <c r="O204" s="31"/>
    </row>
    <row r="205" spans="12:15" ht="39.75" customHeight="1" x14ac:dyDescent="0.25">
      <c r="L205" s="31"/>
      <c r="M205" s="44"/>
      <c r="O205" s="31"/>
    </row>
    <row r="206" spans="12:15" ht="39.75" customHeight="1" x14ac:dyDescent="0.25">
      <c r="L206" s="31"/>
      <c r="M206" s="44"/>
      <c r="O206" s="31"/>
    </row>
    <row r="207" spans="12:15" ht="39.75" customHeight="1" x14ac:dyDescent="0.25">
      <c r="L207" s="31"/>
      <c r="M207" s="44"/>
      <c r="O207" s="31"/>
    </row>
    <row r="208" spans="12:15" ht="39.75" customHeight="1" x14ac:dyDescent="0.25">
      <c r="L208" s="31"/>
      <c r="M208" s="44"/>
      <c r="O208" s="31"/>
    </row>
    <row r="209" spans="12:15" ht="39.75" customHeight="1" x14ac:dyDescent="0.25">
      <c r="L209" s="31"/>
      <c r="M209" s="44"/>
      <c r="O209" s="31"/>
    </row>
    <row r="210" spans="12:15" ht="39.75" customHeight="1" x14ac:dyDescent="0.25">
      <c r="L210" s="31"/>
      <c r="M210" s="44"/>
      <c r="O210" s="31"/>
    </row>
    <row r="211" spans="12:15" ht="39.75" customHeight="1" x14ac:dyDescent="0.25">
      <c r="L211" s="31"/>
      <c r="M211" s="44"/>
      <c r="O211" s="31"/>
    </row>
    <row r="212" spans="12:15" ht="39.75" customHeight="1" x14ac:dyDescent="0.25">
      <c r="L212" s="31"/>
      <c r="M212" s="44"/>
      <c r="O212" s="31"/>
    </row>
    <row r="213" spans="12:15" ht="39.75" customHeight="1" x14ac:dyDescent="0.25">
      <c r="L213" s="31"/>
      <c r="M213" s="44"/>
      <c r="O213" s="31"/>
    </row>
    <row r="214" spans="12:15" ht="39.75" customHeight="1" x14ac:dyDescent="0.25">
      <c r="L214" s="31"/>
      <c r="M214" s="44"/>
      <c r="O214" s="31"/>
    </row>
    <row r="215" spans="12:15" ht="39.75" customHeight="1" x14ac:dyDescent="0.25">
      <c r="L215" s="31"/>
      <c r="M215" s="44"/>
      <c r="O215" s="31"/>
    </row>
    <row r="216" spans="12:15" ht="39.75" customHeight="1" x14ac:dyDescent="0.25">
      <c r="L216" s="31"/>
      <c r="M216" s="44"/>
      <c r="O216" s="31"/>
    </row>
    <row r="217" spans="12:15" ht="39.75" customHeight="1" x14ac:dyDescent="0.25">
      <c r="L217" s="31"/>
      <c r="M217" s="44"/>
      <c r="O217" s="31"/>
    </row>
    <row r="218" spans="12:15" ht="39.75" customHeight="1" x14ac:dyDescent="0.25">
      <c r="L218" s="31"/>
      <c r="M218" s="44"/>
      <c r="O218" s="31"/>
    </row>
    <row r="219" spans="12:15" ht="39.75" customHeight="1" x14ac:dyDescent="0.25">
      <c r="L219" s="31"/>
      <c r="M219" s="44"/>
      <c r="O219" s="31"/>
    </row>
    <row r="220" spans="12:15" ht="39.75" customHeight="1" x14ac:dyDescent="0.25">
      <c r="L220" s="31"/>
      <c r="M220" s="44"/>
      <c r="O220" s="31"/>
    </row>
    <row r="221" spans="12:15" ht="39.75" customHeight="1" x14ac:dyDescent="0.25">
      <c r="L221" s="31"/>
      <c r="M221" s="44"/>
      <c r="O221" s="31"/>
    </row>
    <row r="222" spans="12:15" ht="39.75" customHeight="1" x14ac:dyDescent="0.25">
      <c r="L222" s="31"/>
      <c r="M222" s="44"/>
      <c r="O222" s="31"/>
    </row>
    <row r="223" spans="12:15" ht="39.75" customHeight="1" x14ac:dyDescent="0.25">
      <c r="L223" s="31"/>
      <c r="M223" s="44"/>
      <c r="O223" s="31"/>
    </row>
    <row r="224" spans="12:15" ht="39.75" customHeight="1" x14ac:dyDescent="0.25">
      <c r="L224" s="31"/>
      <c r="M224" s="44"/>
      <c r="O224" s="31"/>
    </row>
    <row r="225" spans="12:15" ht="39.75" customHeight="1" x14ac:dyDescent="0.25">
      <c r="L225" s="31"/>
      <c r="M225" s="44"/>
      <c r="O225" s="31"/>
    </row>
    <row r="226" spans="12:15" ht="39.75" customHeight="1" x14ac:dyDescent="0.25">
      <c r="L226" s="31"/>
      <c r="M226" s="44"/>
      <c r="O226" s="31"/>
    </row>
    <row r="227" spans="12:15" ht="39.75" customHeight="1" x14ac:dyDescent="0.25">
      <c r="L227" s="31"/>
      <c r="M227" s="44"/>
      <c r="O227" s="31"/>
    </row>
    <row r="228" spans="12:15" ht="39.75" customHeight="1" x14ac:dyDescent="0.25">
      <c r="L228" s="31"/>
      <c r="M228" s="44"/>
      <c r="O228" s="31"/>
    </row>
    <row r="229" spans="12:15" ht="39.75" customHeight="1" x14ac:dyDescent="0.25">
      <c r="L229" s="31"/>
      <c r="M229" s="44"/>
      <c r="O229" s="31"/>
    </row>
    <row r="230" spans="12:15" ht="39.75" customHeight="1" x14ac:dyDescent="0.25">
      <c r="L230" s="31"/>
      <c r="M230" s="44"/>
      <c r="O230" s="31"/>
    </row>
    <row r="231" spans="12:15" ht="39.75" customHeight="1" x14ac:dyDescent="0.25">
      <c r="L231" s="31"/>
      <c r="M231" s="44"/>
      <c r="O231" s="31"/>
    </row>
    <row r="232" spans="12:15" ht="39.75" customHeight="1" x14ac:dyDescent="0.25">
      <c r="L232" s="31"/>
      <c r="M232" s="44"/>
      <c r="O232" s="31"/>
    </row>
    <row r="233" spans="12:15" ht="39.75" customHeight="1" x14ac:dyDescent="0.25">
      <c r="L233" s="31"/>
      <c r="M233" s="44"/>
      <c r="O233" s="31"/>
    </row>
    <row r="234" spans="12:15" ht="39.75" customHeight="1" x14ac:dyDescent="0.25">
      <c r="L234" s="31"/>
      <c r="M234" s="44"/>
      <c r="O234" s="31"/>
    </row>
    <row r="235" spans="12:15" ht="39.75" customHeight="1" x14ac:dyDescent="0.25">
      <c r="L235" s="31"/>
      <c r="M235" s="44"/>
      <c r="O235" s="31"/>
    </row>
    <row r="236" spans="12:15" ht="39.75" customHeight="1" x14ac:dyDescent="0.25">
      <c r="L236" s="31"/>
      <c r="M236" s="44"/>
      <c r="O236" s="31"/>
    </row>
    <row r="237" spans="12:15" ht="39.75" customHeight="1" x14ac:dyDescent="0.25">
      <c r="L237" s="31"/>
      <c r="M237" s="44"/>
      <c r="O237" s="31"/>
    </row>
    <row r="238" spans="12:15" ht="39.75" customHeight="1" x14ac:dyDescent="0.25">
      <c r="L238" s="31"/>
      <c r="M238" s="44"/>
      <c r="O238" s="31"/>
    </row>
    <row r="239" spans="12:15" ht="39.75" customHeight="1" x14ac:dyDescent="0.25">
      <c r="L239" s="31"/>
      <c r="M239" s="44"/>
      <c r="O239" s="31"/>
    </row>
    <row r="240" spans="12:15" ht="39.75" customHeight="1" x14ac:dyDescent="0.25">
      <c r="L240" s="31"/>
      <c r="M240" s="44"/>
      <c r="O240" s="31"/>
    </row>
    <row r="241" spans="12:15" ht="39.75" customHeight="1" x14ac:dyDescent="0.25">
      <c r="L241" s="31"/>
      <c r="M241" s="44"/>
      <c r="O241" s="31"/>
    </row>
    <row r="242" spans="12:15" ht="39.75" customHeight="1" x14ac:dyDescent="0.25">
      <c r="L242" s="31"/>
      <c r="M242" s="44"/>
      <c r="O242" s="31"/>
    </row>
    <row r="243" spans="12:15" ht="39.75" customHeight="1" x14ac:dyDescent="0.25">
      <c r="L243" s="31"/>
      <c r="M243" s="44"/>
      <c r="O243" s="31"/>
    </row>
    <row r="244" spans="12:15" ht="39.75" customHeight="1" x14ac:dyDescent="0.25">
      <c r="L244" s="31"/>
      <c r="M244" s="44"/>
      <c r="O244" s="31"/>
    </row>
    <row r="245" spans="12:15" ht="39.75" customHeight="1" x14ac:dyDescent="0.25">
      <c r="L245" s="31"/>
      <c r="M245" s="44"/>
      <c r="O245" s="31"/>
    </row>
    <row r="246" spans="12:15" ht="39.75" customHeight="1" x14ac:dyDescent="0.25">
      <c r="L246" s="31"/>
      <c r="M246" s="44"/>
      <c r="O246" s="31"/>
    </row>
    <row r="247" spans="12:15" ht="39.75" customHeight="1" x14ac:dyDescent="0.25">
      <c r="L247" s="31"/>
      <c r="M247" s="44"/>
      <c r="O247" s="31"/>
    </row>
    <row r="248" spans="12:15" ht="39.75" customHeight="1" x14ac:dyDescent="0.25">
      <c r="L248" s="31"/>
      <c r="M248" s="44"/>
      <c r="O248" s="31"/>
    </row>
    <row r="249" spans="12:15" ht="39.75" customHeight="1" x14ac:dyDescent="0.25">
      <c r="L249" s="31"/>
      <c r="M249" s="44"/>
      <c r="O249" s="31"/>
    </row>
    <row r="250" spans="12:15" ht="39.75" customHeight="1" x14ac:dyDescent="0.25">
      <c r="L250" s="31"/>
      <c r="M250" s="44"/>
      <c r="O250" s="31"/>
    </row>
    <row r="251" spans="12:15" ht="39.75" customHeight="1" x14ac:dyDescent="0.25">
      <c r="L251" s="31"/>
      <c r="M251" s="44"/>
      <c r="O251" s="31"/>
    </row>
    <row r="252" spans="12:15" ht="39.75" customHeight="1" x14ac:dyDescent="0.25">
      <c r="L252" s="31"/>
      <c r="M252" s="44"/>
      <c r="O252" s="31"/>
    </row>
    <row r="253" spans="12:15" ht="39.75" customHeight="1" x14ac:dyDescent="0.25">
      <c r="L253" s="31"/>
      <c r="M253" s="44"/>
      <c r="O253" s="31"/>
    </row>
    <row r="254" spans="12:15" ht="39.75" customHeight="1" x14ac:dyDescent="0.25">
      <c r="L254" s="31"/>
      <c r="M254" s="44"/>
      <c r="O254" s="31"/>
    </row>
    <row r="255" spans="12:15" ht="39.75" customHeight="1" x14ac:dyDescent="0.25">
      <c r="L255" s="31"/>
      <c r="M255" s="44"/>
      <c r="O255" s="31"/>
    </row>
    <row r="256" spans="12:15" ht="39.75" customHeight="1" x14ac:dyDescent="0.25">
      <c r="L256" s="31"/>
      <c r="M256" s="44"/>
      <c r="O256" s="31"/>
    </row>
    <row r="257" spans="12:15" ht="39.75" customHeight="1" x14ac:dyDescent="0.25">
      <c r="L257" s="31"/>
      <c r="M257" s="44"/>
      <c r="O257" s="31"/>
    </row>
    <row r="258" spans="12:15" ht="39.75" customHeight="1" x14ac:dyDescent="0.25">
      <c r="L258" s="31"/>
      <c r="M258" s="44"/>
      <c r="O258" s="31"/>
    </row>
    <row r="259" spans="12:15" ht="39.75" customHeight="1" x14ac:dyDescent="0.25">
      <c r="L259" s="31"/>
      <c r="M259" s="44"/>
      <c r="O259" s="31"/>
    </row>
    <row r="260" spans="12:15" ht="39.75" customHeight="1" x14ac:dyDescent="0.25">
      <c r="L260" s="31"/>
      <c r="M260" s="44"/>
      <c r="O260" s="31"/>
    </row>
    <row r="261" spans="12:15" ht="39.75" customHeight="1" x14ac:dyDescent="0.25">
      <c r="L261" s="31"/>
      <c r="M261" s="44"/>
      <c r="O261" s="31"/>
    </row>
    <row r="262" spans="12:15" ht="39.75" customHeight="1" x14ac:dyDescent="0.25">
      <c r="L262" s="31"/>
      <c r="M262" s="44"/>
      <c r="O262" s="31"/>
    </row>
    <row r="263" spans="12:15" ht="39.75" customHeight="1" x14ac:dyDescent="0.25">
      <c r="L263" s="31"/>
      <c r="M263" s="44"/>
      <c r="O263" s="31"/>
    </row>
    <row r="264" spans="12:15" ht="39.75" customHeight="1" x14ac:dyDescent="0.25">
      <c r="L264" s="31"/>
      <c r="M264" s="44"/>
      <c r="O264" s="31"/>
    </row>
    <row r="265" spans="12:15" ht="39.75" customHeight="1" x14ac:dyDescent="0.25">
      <c r="L265" s="31"/>
      <c r="M265" s="44"/>
      <c r="O265" s="31"/>
    </row>
    <row r="266" spans="12:15" ht="39.75" customHeight="1" x14ac:dyDescent="0.25">
      <c r="L266" s="31"/>
      <c r="M266" s="44"/>
      <c r="O266" s="31"/>
    </row>
    <row r="267" spans="12:15" ht="39.75" customHeight="1" x14ac:dyDescent="0.25">
      <c r="L267" s="31"/>
      <c r="M267" s="44"/>
      <c r="O267" s="31"/>
    </row>
    <row r="268" spans="12:15" ht="39.75" customHeight="1" x14ac:dyDescent="0.25">
      <c r="L268" s="31"/>
      <c r="M268" s="44"/>
      <c r="O268" s="31"/>
    </row>
    <row r="269" spans="12:15" ht="39.75" customHeight="1" x14ac:dyDescent="0.25">
      <c r="L269" s="31"/>
      <c r="M269" s="44"/>
      <c r="O269" s="31"/>
    </row>
    <row r="270" spans="12:15" ht="39.75" customHeight="1" x14ac:dyDescent="0.25">
      <c r="L270" s="31"/>
      <c r="M270" s="44"/>
      <c r="O270" s="31"/>
    </row>
    <row r="271" spans="12:15" ht="39.75" customHeight="1" x14ac:dyDescent="0.25">
      <c r="L271" s="31"/>
      <c r="M271" s="44"/>
      <c r="O271" s="31"/>
    </row>
    <row r="272" spans="12:15" ht="39.75" customHeight="1" x14ac:dyDescent="0.25">
      <c r="L272" s="31"/>
      <c r="M272" s="44"/>
      <c r="O272" s="31"/>
    </row>
    <row r="273" spans="12:15" ht="39.75" customHeight="1" x14ac:dyDescent="0.25">
      <c r="L273" s="31"/>
      <c r="M273" s="44"/>
      <c r="O273" s="31"/>
    </row>
    <row r="274" spans="12:15" ht="39.75" customHeight="1" x14ac:dyDescent="0.25">
      <c r="L274" s="31"/>
      <c r="M274" s="44"/>
      <c r="O274" s="31"/>
    </row>
    <row r="275" spans="12:15" ht="39.75" customHeight="1" x14ac:dyDescent="0.25">
      <c r="L275" s="31"/>
      <c r="M275" s="44"/>
      <c r="O275" s="31"/>
    </row>
    <row r="276" spans="12:15" ht="39.75" customHeight="1" x14ac:dyDescent="0.25">
      <c r="L276" s="31"/>
      <c r="M276" s="44"/>
      <c r="O276" s="31"/>
    </row>
    <row r="277" spans="12:15" ht="39.75" customHeight="1" x14ac:dyDescent="0.25">
      <c r="L277" s="31"/>
      <c r="M277" s="44"/>
      <c r="O277" s="31"/>
    </row>
    <row r="278" spans="12:15" ht="39.75" customHeight="1" x14ac:dyDescent="0.25">
      <c r="L278" s="31"/>
      <c r="M278" s="44"/>
      <c r="O278" s="31"/>
    </row>
    <row r="279" spans="12:15" ht="39.75" customHeight="1" x14ac:dyDescent="0.25">
      <c r="L279" s="31"/>
      <c r="M279" s="44"/>
      <c r="O279" s="31"/>
    </row>
    <row r="280" spans="12:15" ht="39.75" customHeight="1" x14ac:dyDescent="0.25">
      <c r="L280" s="31"/>
      <c r="M280" s="44"/>
      <c r="O280" s="31"/>
    </row>
    <row r="281" spans="12:15" ht="39.75" customHeight="1" x14ac:dyDescent="0.25">
      <c r="L281" s="31"/>
      <c r="M281" s="44"/>
      <c r="O281" s="31"/>
    </row>
    <row r="282" spans="12:15" ht="39.75" customHeight="1" x14ac:dyDescent="0.25">
      <c r="L282" s="31"/>
      <c r="M282" s="44"/>
      <c r="O282" s="31"/>
    </row>
    <row r="283" spans="12:15" ht="39.75" customHeight="1" x14ac:dyDescent="0.25">
      <c r="L283" s="31"/>
      <c r="M283" s="44"/>
      <c r="O283" s="31"/>
    </row>
    <row r="284" spans="12:15" ht="39.75" customHeight="1" x14ac:dyDescent="0.25">
      <c r="L284" s="31"/>
      <c r="M284" s="44"/>
      <c r="O284" s="31"/>
    </row>
    <row r="285" spans="12:15" ht="39.75" customHeight="1" x14ac:dyDescent="0.25">
      <c r="L285" s="31"/>
      <c r="M285" s="44"/>
      <c r="O285" s="31"/>
    </row>
    <row r="286" spans="12:15" ht="39.75" customHeight="1" x14ac:dyDescent="0.25">
      <c r="L286" s="31"/>
      <c r="M286" s="44"/>
      <c r="O286" s="31"/>
    </row>
    <row r="287" spans="12:15" ht="39.75" customHeight="1" x14ac:dyDescent="0.25">
      <c r="L287" s="31"/>
      <c r="M287" s="44"/>
      <c r="O287" s="31"/>
    </row>
    <row r="288" spans="12:15" ht="39.75" customHeight="1" x14ac:dyDescent="0.25">
      <c r="L288" s="31"/>
      <c r="M288" s="44"/>
      <c r="O288" s="31"/>
    </row>
    <row r="289" spans="12:15" ht="39.75" customHeight="1" x14ac:dyDescent="0.25">
      <c r="L289" s="31"/>
      <c r="M289" s="44"/>
      <c r="O289" s="31"/>
    </row>
    <row r="290" spans="12:15" ht="39.75" customHeight="1" x14ac:dyDescent="0.25">
      <c r="L290" s="31"/>
      <c r="M290" s="44"/>
      <c r="O290" s="31"/>
    </row>
    <row r="291" spans="12:15" ht="39.75" customHeight="1" x14ac:dyDescent="0.25">
      <c r="L291" s="31"/>
      <c r="M291" s="44"/>
      <c r="O291" s="31"/>
    </row>
    <row r="292" spans="12:15" ht="39.75" customHeight="1" x14ac:dyDescent="0.25">
      <c r="L292" s="31"/>
      <c r="M292" s="44"/>
      <c r="O292" s="31"/>
    </row>
    <row r="293" spans="12:15" ht="39.75" customHeight="1" x14ac:dyDescent="0.25">
      <c r="L293" s="31"/>
      <c r="M293" s="44"/>
      <c r="O293" s="31"/>
    </row>
    <row r="294" spans="12:15" ht="39.75" customHeight="1" x14ac:dyDescent="0.25">
      <c r="L294" s="31"/>
      <c r="M294" s="44"/>
      <c r="O294" s="31"/>
    </row>
    <row r="295" spans="12:15" ht="39.75" customHeight="1" x14ac:dyDescent="0.25">
      <c r="L295" s="31"/>
      <c r="M295" s="44"/>
      <c r="O295" s="31"/>
    </row>
    <row r="296" spans="12:15" ht="39.75" customHeight="1" x14ac:dyDescent="0.25">
      <c r="L296" s="31"/>
      <c r="M296" s="44"/>
      <c r="O296" s="31"/>
    </row>
    <row r="297" spans="12:15" ht="39.75" customHeight="1" x14ac:dyDescent="0.25">
      <c r="L297" s="31"/>
      <c r="M297" s="44"/>
      <c r="O297" s="31"/>
    </row>
    <row r="298" spans="12:15" ht="39.75" customHeight="1" x14ac:dyDescent="0.25">
      <c r="L298" s="31"/>
      <c r="M298" s="44"/>
      <c r="O298" s="31"/>
    </row>
    <row r="299" spans="12:15" ht="39.75" customHeight="1" x14ac:dyDescent="0.25">
      <c r="L299" s="31"/>
      <c r="M299" s="44"/>
      <c r="O299" s="31"/>
    </row>
    <row r="300" spans="12:15" ht="39.75" customHeight="1" x14ac:dyDescent="0.25">
      <c r="L300" s="31"/>
      <c r="M300" s="44"/>
      <c r="O300" s="31"/>
    </row>
    <row r="301" spans="12:15" ht="39.75" customHeight="1" x14ac:dyDescent="0.25">
      <c r="L301" s="31"/>
      <c r="M301" s="44"/>
      <c r="O301" s="31"/>
    </row>
    <row r="302" spans="12:15" ht="39.75" customHeight="1" x14ac:dyDescent="0.25">
      <c r="L302" s="31"/>
      <c r="M302" s="44"/>
      <c r="O302" s="31"/>
    </row>
    <row r="303" spans="12:15" ht="39.75" customHeight="1" x14ac:dyDescent="0.25">
      <c r="L303" s="31"/>
      <c r="M303" s="44"/>
      <c r="O303" s="31"/>
    </row>
    <row r="304" spans="12:15" ht="39.75" customHeight="1" x14ac:dyDescent="0.25">
      <c r="L304" s="31"/>
      <c r="M304" s="44"/>
      <c r="O304" s="31"/>
    </row>
    <row r="305" spans="12:15" ht="39.75" customHeight="1" x14ac:dyDescent="0.25">
      <c r="L305" s="31"/>
      <c r="M305" s="44"/>
      <c r="O305" s="31"/>
    </row>
    <row r="306" spans="12:15" ht="39.75" customHeight="1" x14ac:dyDescent="0.25">
      <c r="L306" s="31"/>
      <c r="M306" s="44"/>
      <c r="O306" s="31"/>
    </row>
    <row r="307" spans="12:15" ht="39.75" customHeight="1" x14ac:dyDescent="0.25">
      <c r="L307" s="31"/>
      <c r="M307" s="44"/>
      <c r="O307" s="31"/>
    </row>
    <row r="308" spans="12:15" ht="39.75" customHeight="1" x14ac:dyDescent="0.25">
      <c r="L308" s="31"/>
      <c r="M308" s="44"/>
      <c r="O308" s="31"/>
    </row>
    <row r="309" spans="12:15" ht="39.75" customHeight="1" x14ac:dyDescent="0.25">
      <c r="L309" s="31"/>
      <c r="M309" s="44"/>
      <c r="O309" s="31"/>
    </row>
    <row r="310" spans="12:15" ht="39.75" customHeight="1" x14ac:dyDescent="0.25">
      <c r="L310" s="31"/>
      <c r="M310" s="44"/>
      <c r="O310" s="31"/>
    </row>
    <row r="311" spans="12:15" ht="39.75" customHeight="1" x14ac:dyDescent="0.25">
      <c r="L311" s="31"/>
      <c r="M311" s="44"/>
      <c r="O311" s="31"/>
    </row>
    <row r="312" spans="12:15" ht="39.75" customHeight="1" x14ac:dyDescent="0.25">
      <c r="L312" s="31"/>
      <c r="M312" s="44"/>
      <c r="O312" s="31"/>
    </row>
    <row r="313" spans="12:15" ht="39.75" customHeight="1" x14ac:dyDescent="0.25">
      <c r="L313" s="31"/>
      <c r="M313" s="44"/>
      <c r="O313" s="31"/>
    </row>
    <row r="314" spans="12:15" ht="39.75" customHeight="1" x14ac:dyDescent="0.25">
      <c r="L314" s="31"/>
      <c r="M314" s="44"/>
      <c r="O314" s="31"/>
    </row>
    <row r="315" spans="12:15" ht="39.75" customHeight="1" x14ac:dyDescent="0.25">
      <c r="L315" s="31"/>
      <c r="M315" s="44"/>
      <c r="O315" s="31"/>
    </row>
    <row r="316" spans="12:15" ht="39.75" customHeight="1" x14ac:dyDescent="0.25">
      <c r="L316" s="31"/>
      <c r="M316" s="44"/>
      <c r="O316" s="31"/>
    </row>
    <row r="317" spans="12:15" ht="39.75" customHeight="1" x14ac:dyDescent="0.25">
      <c r="L317" s="31"/>
      <c r="M317" s="44"/>
      <c r="O317" s="31"/>
    </row>
    <row r="318" spans="12:15" ht="39.75" customHeight="1" x14ac:dyDescent="0.25">
      <c r="L318" s="31"/>
      <c r="M318" s="44"/>
      <c r="O318" s="31"/>
    </row>
    <row r="319" spans="12:15" ht="39.75" customHeight="1" x14ac:dyDescent="0.25">
      <c r="L319" s="31"/>
      <c r="M319" s="44"/>
      <c r="O319" s="31"/>
    </row>
    <row r="320" spans="12:15" ht="39.75" customHeight="1" x14ac:dyDescent="0.25">
      <c r="L320" s="31"/>
      <c r="M320" s="44"/>
      <c r="O320" s="31"/>
    </row>
    <row r="321" spans="12:15" ht="39.75" customHeight="1" x14ac:dyDescent="0.25">
      <c r="L321" s="31"/>
      <c r="M321" s="44"/>
      <c r="O321" s="31"/>
    </row>
    <row r="322" spans="12:15" ht="39.75" customHeight="1" x14ac:dyDescent="0.25">
      <c r="L322" s="31"/>
      <c r="M322" s="44"/>
      <c r="O322" s="31"/>
    </row>
    <row r="323" spans="12:15" ht="39.75" customHeight="1" x14ac:dyDescent="0.25">
      <c r="L323" s="31"/>
      <c r="M323" s="44"/>
      <c r="O323" s="31"/>
    </row>
    <row r="324" spans="12:15" ht="39.75" customHeight="1" x14ac:dyDescent="0.25">
      <c r="L324" s="31"/>
      <c r="M324" s="44"/>
      <c r="O324" s="31"/>
    </row>
    <row r="325" spans="12:15" ht="39.75" customHeight="1" x14ac:dyDescent="0.25">
      <c r="L325" s="31"/>
      <c r="M325" s="44"/>
      <c r="O325" s="31"/>
    </row>
    <row r="326" spans="12:15" ht="39.75" customHeight="1" x14ac:dyDescent="0.25">
      <c r="L326" s="31"/>
      <c r="M326" s="44"/>
      <c r="O326" s="31"/>
    </row>
    <row r="327" spans="12:15" ht="39.75" customHeight="1" x14ac:dyDescent="0.25">
      <c r="L327" s="31"/>
      <c r="M327" s="44"/>
      <c r="O327" s="31"/>
    </row>
    <row r="328" spans="12:15" ht="39.75" customHeight="1" x14ac:dyDescent="0.25">
      <c r="L328" s="31"/>
      <c r="M328" s="44"/>
      <c r="O328" s="31"/>
    </row>
    <row r="329" spans="12:15" ht="39.75" customHeight="1" x14ac:dyDescent="0.25">
      <c r="L329" s="31"/>
      <c r="M329" s="44"/>
      <c r="O329" s="31"/>
    </row>
    <row r="330" spans="12:15" ht="39.75" customHeight="1" x14ac:dyDescent="0.25">
      <c r="L330" s="31"/>
      <c r="M330" s="44"/>
      <c r="O330" s="31"/>
    </row>
    <row r="331" spans="12:15" ht="39.75" customHeight="1" x14ac:dyDescent="0.25">
      <c r="L331" s="31"/>
      <c r="M331" s="44"/>
      <c r="O331" s="31"/>
    </row>
    <row r="332" spans="12:15" ht="39.75" customHeight="1" x14ac:dyDescent="0.25">
      <c r="L332" s="31"/>
      <c r="M332" s="44"/>
      <c r="O332" s="31"/>
    </row>
    <row r="333" spans="12:15" ht="39.75" customHeight="1" x14ac:dyDescent="0.25">
      <c r="L333" s="31"/>
      <c r="M333" s="44"/>
      <c r="O333" s="31"/>
    </row>
    <row r="334" spans="12:15" ht="39.75" customHeight="1" x14ac:dyDescent="0.25">
      <c r="L334" s="31"/>
      <c r="M334" s="44"/>
      <c r="O334" s="31"/>
    </row>
    <row r="335" spans="12:15" ht="39.75" customHeight="1" x14ac:dyDescent="0.25">
      <c r="L335" s="31"/>
      <c r="M335" s="44"/>
      <c r="O335" s="31"/>
    </row>
    <row r="336" spans="12:15" ht="39.75" customHeight="1" x14ac:dyDescent="0.25">
      <c r="L336" s="31"/>
      <c r="M336" s="44"/>
      <c r="O336" s="31"/>
    </row>
    <row r="337" spans="12:15" ht="39.75" customHeight="1" x14ac:dyDescent="0.25">
      <c r="L337" s="31"/>
      <c r="M337" s="44"/>
      <c r="O337" s="31"/>
    </row>
    <row r="338" spans="12:15" ht="39.75" customHeight="1" x14ac:dyDescent="0.25">
      <c r="L338" s="31"/>
      <c r="M338" s="44"/>
      <c r="O338" s="31"/>
    </row>
    <row r="339" spans="12:15" ht="39.75" customHeight="1" x14ac:dyDescent="0.25">
      <c r="L339" s="31"/>
      <c r="M339" s="44"/>
      <c r="O339" s="31"/>
    </row>
    <row r="340" spans="12:15" ht="39.75" customHeight="1" x14ac:dyDescent="0.25">
      <c r="L340" s="31"/>
      <c r="M340" s="44"/>
      <c r="O340" s="31"/>
    </row>
    <row r="341" spans="12:15" ht="39.75" customHeight="1" x14ac:dyDescent="0.25">
      <c r="L341" s="31"/>
      <c r="M341" s="44"/>
      <c r="O341" s="31"/>
    </row>
    <row r="342" spans="12:15" ht="39.75" customHeight="1" x14ac:dyDescent="0.25">
      <c r="L342" s="31"/>
      <c r="M342" s="44"/>
      <c r="O342" s="31"/>
    </row>
    <row r="343" spans="12:15" ht="39.75" customHeight="1" x14ac:dyDescent="0.25">
      <c r="L343" s="31"/>
      <c r="M343" s="44"/>
      <c r="O343" s="31"/>
    </row>
    <row r="344" spans="12:15" ht="39.75" customHeight="1" x14ac:dyDescent="0.25">
      <c r="L344" s="31"/>
      <c r="M344" s="44"/>
      <c r="O344" s="31"/>
    </row>
    <row r="345" spans="12:15" ht="39.75" customHeight="1" x14ac:dyDescent="0.25">
      <c r="L345" s="31"/>
      <c r="M345" s="44"/>
      <c r="O345" s="31"/>
    </row>
    <row r="346" spans="12:15" ht="39.75" customHeight="1" x14ac:dyDescent="0.25">
      <c r="L346" s="31"/>
      <c r="M346" s="44"/>
      <c r="O346" s="31"/>
    </row>
    <row r="347" spans="12:15" ht="39.75" customHeight="1" x14ac:dyDescent="0.25">
      <c r="L347" s="31"/>
      <c r="M347" s="44"/>
      <c r="O347" s="31"/>
    </row>
    <row r="348" spans="12:15" ht="39.75" customHeight="1" x14ac:dyDescent="0.25">
      <c r="L348" s="31"/>
      <c r="M348" s="44"/>
      <c r="O348" s="31"/>
    </row>
    <row r="349" spans="12:15" ht="39.75" customHeight="1" x14ac:dyDescent="0.25">
      <c r="L349" s="31"/>
      <c r="M349" s="44"/>
      <c r="O349" s="31"/>
    </row>
    <row r="350" spans="12:15" ht="39.75" customHeight="1" x14ac:dyDescent="0.25">
      <c r="L350" s="31"/>
      <c r="M350" s="44"/>
      <c r="O350" s="31"/>
    </row>
    <row r="351" spans="12:15" ht="39.75" customHeight="1" x14ac:dyDescent="0.25">
      <c r="L351" s="31"/>
      <c r="M351" s="44"/>
      <c r="O351" s="31"/>
    </row>
    <row r="352" spans="12:15" ht="39.75" customHeight="1" x14ac:dyDescent="0.25">
      <c r="L352" s="31"/>
      <c r="M352" s="44"/>
      <c r="O352" s="31"/>
    </row>
    <row r="353" spans="12:15" ht="39.75" customHeight="1" x14ac:dyDescent="0.25">
      <c r="L353" s="31"/>
      <c r="M353" s="44"/>
      <c r="O353" s="31"/>
    </row>
    <row r="354" spans="12:15" ht="39.75" customHeight="1" x14ac:dyDescent="0.25">
      <c r="L354" s="31"/>
      <c r="M354" s="44"/>
      <c r="O354" s="31"/>
    </row>
    <row r="355" spans="12:15" ht="39.75" customHeight="1" x14ac:dyDescent="0.25">
      <c r="L355" s="31"/>
      <c r="M355" s="44"/>
      <c r="O355" s="31"/>
    </row>
    <row r="356" spans="12:15" ht="39.75" customHeight="1" x14ac:dyDescent="0.25">
      <c r="L356" s="31"/>
      <c r="M356" s="44"/>
      <c r="O356" s="31"/>
    </row>
    <row r="357" spans="12:15" ht="39.75" customHeight="1" x14ac:dyDescent="0.25">
      <c r="L357" s="31"/>
      <c r="M357" s="44"/>
      <c r="O357" s="31"/>
    </row>
    <row r="358" spans="12:15" ht="39.75" customHeight="1" x14ac:dyDescent="0.25">
      <c r="L358" s="31"/>
      <c r="M358" s="44"/>
      <c r="O358" s="31"/>
    </row>
    <row r="359" spans="12:15" ht="39.75" customHeight="1" x14ac:dyDescent="0.25">
      <c r="L359" s="31"/>
      <c r="M359" s="44"/>
      <c r="O359" s="31"/>
    </row>
    <row r="360" spans="12:15" ht="39.75" customHeight="1" x14ac:dyDescent="0.25">
      <c r="L360" s="31"/>
      <c r="M360" s="44"/>
      <c r="O360" s="31"/>
    </row>
    <row r="361" spans="12:15" ht="39.75" customHeight="1" x14ac:dyDescent="0.25">
      <c r="L361" s="31"/>
      <c r="M361" s="44"/>
      <c r="O361" s="31"/>
    </row>
    <row r="362" spans="12:15" ht="39.75" customHeight="1" x14ac:dyDescent="0.25">
      <c r="L362" s="31"/>
      <c r="M362" s="44"/>
      <c r="O362" s="31"/>
    </row>
    <row r="363" spans="12:15" ht="39.75" customHeight="1" x14ac:dyDescent="0.25">
      <c r="L363" s="31"/>
      <c r="M363" s="44"/>
      <c r="O363" s="31"/>
    </row>
    <row r="364" spans="12:15" ht="39.75" customHeight="1" x14ac:dyDescent="0.25">
      <c r="L364" s="31"/>
      <c r="M364" s="44"/>
      <c r="O364" s="31"/>
    </row>
    <row r="365" spans="12:15" ht="39.75" customHeight="1" x14ac:dyDescent="0.25">
      <c r="L365" s="31"/>
      <c r="M365" s="44"/>
      <c r="O365" s="31"/>
    </row>
    <row r="366" spans="12:15" ht="39.75" customHeight="1" x14ac:dyDescent="0.25">
      <c r="L366" s="31"/>
      <c r="M366" s="44"/>
      <c r="O366" s="31"/>
    </row>
    <row r="367" spans="12:15" ht="39.75" customHeight="1" x14ac:dyDescent="0.25">
      <c r="L367" s="31"/>
      <c r="M367" s="44"/>
      <c r="O367" s="31"/>
    </row>
    <row r="368" spans="12:15" ht="39.75" customHeight="1" x14ac:dyDescent="0.25">
      <c r="L368" s="31"/>
      <c r="M368" s="44"/>
      <c r="O368" s="31"/>
    </row>
    <row r="369" spans="12:15" ht="39.75" customHeight="1" x14ac:dyDescent="0.25">
      <c r="L369" s="31"/>
      <c r="M369" s="44"/>
      <c r="O369" s="31"/>
    </row>
    <row r="370" spans="12:15" ht="39.75" customHeight="1" x14ac:dyDescent="0.25">
      <c r="L370" s="31"/>
      <c r="M370" s="44"/>
      <c r="O370" s="31"/>
    </row>
    <row r="371" spans="12:15" ht="39.75" customHeight="1" x14ac:dyDescent="0.25">
      <c r="L371" s="31"/>
      <c r="M371" s="44"/>
      <c r="O371" s="31"/>
    </row>
    <row r="372" spans="12:15" ht="39.75" customHeight="1" x14ac:dyDescent="0.25">
      <c r="L372" s="31"/>
      <c r="M372" s="44"/>
      <c r="O372" s="31"/>
    </row>
    <row r="373" spans="12:15" ht="39.75" customHeight="1" x14ac:dyDescent="0.25">
      <c r="L373" s="31"/>
      <c r="M373" s="44"/>
      <c r="O373" s="31"/>
    </row>
    <row r="374" spans="12:15" ht="39.75" customHeight="1" x14ac:dyDescent="0.25">
      <c r="L374" s="31"/>
      <c r="M374" s="44"/>
      <c r="O374" s="31"/>
    </row>
    <row r="375" spans="12:15" ht="39.75" customHeight="1" x14ac:dyDescent="0.25">
      <c r="L375" s="31"/>
      <c r="M375" s="44"/>
      <c r="O375" s="31"/>
    </row>
    <row r="376" spans="12:15" ht="39.75" customHeight="1" x14ac:dyDescent="0.25">
      <c r="L376" s="31"/>
      <c r="M376" s="44"/>
      <c r="O376" s="31"/>
    </row>
    <row r="377" spans="12:15" ht="39.75" customHeight="1" x14ac:dyDescent="0.25">
      <c r="L377" s="31"/>
      <c r="M377" s="44"/>
      <c r="O377" s="31"/>
    </row>
    <row r="378" spans="12:15" ht="39.75" customHeight="1" x14ac:dyDescent="0.25">
      <c r="L378" s="31"/>
      <c r="M378" s="44"/>
      <c r="O378" s="31"/>
    </row>
    <row r="379" spans="12:15" ht="39.75" customHeight="1" x14ac:dyDescent="0.25">
      <c r="L379" s="31"/>
      <c r="M379" s="44"/>
      <c r="O379" s="31"/>
    </row>
    <row r="380" spans="12:15" ht="39.75" customHeight="1" x14ac:dyDescent="0.25">
      <c r="L380" s="31"/>
      <c r="M380" s="44"/>
      <c r="O380" s="31"/>
    </row>
    <row r="381" spans="12:15" ht="39.75" customHeight="1" x14ac:dyDescent="0.25">
      <c r="L381" s="31"/>
      <c r="M381" s="44"/>
      <c r="O381" s="31"/>
    </row>
    <row r="382" spans="12:15" ht="39.75" customHeight="1" x14ac:dyDescent="0.25">
      <c r="L382" s="31"/>
      <c r="M382" s="44"/>
      <c r="O382" s="31"/>
    </row>
    <row r="383" spans="12:15" ht="39.75" customHeight="1" x14ac:dyDescent="0.25">
      <c r="L383" s="31"/>
      <c r="M383" s="44"/>
      <c r="O383" s="31"/>
    </row>
    <row r="384" spans="12:15" ht="39.75" customHeight="1" x14ac:dyDescent="0.25">
      <c r="L384" s="31"/>
      <c r="M384" s="44"/>
      <c r="O384" s="31"/>
    </row>
    <row r="385" spans="12:15" ht="39.75" customHeight="1" x14ac:dyDescent="0.25">
      <c r="L385" s="31"/>
      <c r="M385" s="44"/>
      <c r="O385" s="31"/>
    </row>
    <row r="386" spans="12:15" ht="39.75" customHeight="1" x14ac:dyDescent="0.25">
      <c r="L386" s="31"/>
      <c r="M386" s="44"/>
      <c r="O386" s="31"/>
    </row>
    <row r="387" spans="12:15" ht="39.75" customHeight="1" x14ac:dyDescent="0.25">
      <c r="L387" s="31"/>
      <c r="M387" s="44"/>
      <c r="O387" s="31"/>
    </row>
    <row r="388" spans="12:15" ht="39.75" customHeight="1" x14ac:dyDescent="0.25">
      <c r="L388" s="31"/>
      <c r="M388" s="44"/>
      <c r="O388" s="31"/>
    </row>
    <row r="389" spans="12:15" ht="39.75" customHeight="1" x14ac:dyDescent="0.25">
      <c r="L389" s="31"/>
      <c r="M389" s="44"/>
      <c r="O389" s="31"/>
    </row>
    <row r="390" spans="12:15" ht="39.75" customHeight="1" x14ac:dyDescent="0.25">
      <c r="L390" s="31"/>
      <c r="M390" s="44"/>
      <c r="O390" s="31"/>
    </row>
    <row r="391" spans="12:15" ht="39.75" customHeight="1" x14ac:dyDescent="0.25">
      <c r="L391" s="31"/>
      <c r="M391" s="44"/>
      <c r="O391" s="31"/>
    </row>
    <row r="392" spans="12:15" ht="39.75" customHeight="1" x14ac:dyDescent="0.25">
      <c r="L392" s="31"/>
      <c r="M392" s="44"/>
      <c r="O392" s="31"/>
    </row>
    <row r="393" spans="12:15" ht="39.75" customHeight="1" x14ac:dyDescent="0.25">
      <c r="L393" s="31"/>
      <c r="M393" s="44"/>
      <c r="O393" s="31"/>
    </row>
    <row r="394" spans="12:15" ht="39.75" customHeight="1" x14ac:dyDescent="0.25">
      <c r="L394" s="31"/>
      <c r="M394" s="44"/>
      <c r="O394" s="31"/>
    </row>
    <row r="395" spans="12:15" ht="39.75" customHeight="1" x14ac:dyDescent="0.25">
      <c r="L395" s="31"/>
      <c r="M395" s="44"/>
      <c r="O395" s="31"/>
    </row>
    <row r="396" spans="12:15" ht="39.75" customHeight="1" x14ac:dyDescent="0.25">
      <c r="L396" s="31"/>
      <c r="M396" s="44"/>
      <c r="O396" s="31"/>
    </row>
    <row r="397" spans="12:15" ht="39.75" customHeight="1" x14ac:dyDescent="0.25">
      <c r="L397" s="31"/>
      <c r="M397" s="44"/>
      <c r="O397" s="31"/>
    </row>
    <row r="398" spans="12:15" ht="39.75" customHeight="1" x14ac:dyDescent="0.25">
      <c r="L398" s="31"/>
      <c r="M398" s="44"/>
      <c r="O398" s="31"/>
    </row>
    <row r="399" spans="12:15" ht="39.75" customHeight="1" x14ac:dyDescent="0.25">
      <c r="L399" s="31"/>
      <c r="M399" s="44"/>
      <c r="O399" s="31"/>
    </row>
    <row r="400" spans="12:15" ht="39.75" customHeight="1" x14ac:dyDescent="0.25">
      <c r="L400" s="31"/>
      <c r="M400" s="44"/>
      <c r="O400" s="31"/>
    </row>
    <row r="401" spans="12:15" ht="39.75" customHeight="1" x14ac:dyDescent="0.25">
      <c r="L401" s="31"/>
      <c r="M401" s="44"/>
      <c r="O401" s="31"/>
    </row>
    <row r="402" spans="12:15" ht="39.75" customHeight="1" x14ac:dyDescent="0.25">
      <c r="L402" s="31"/>
      <c r="M402" s="44"/>
      <c r="O402" s="31"/>
    </row>
    <row r="403" spans="12:15" ht="39.75" customHeight="1" x14ac:dyDescent="0.25">
      <c r="L403" s="31"/>
      <c r="M403" s="44"/>
      <c r="O403" s="31"/>
    </row>
    <row r="404" spans="12:15" ht="39.75" customHeight="1" x14ac:dyDescent="0.25">
      <c r="L404" s="31"/>
      <c r="M404" s="44"/>
      <c r="O404" s="31"/>
    </row>
    <row r="405" spans="12:15" ht="39.75" customHeight="1" x14ac:dyDescent="0.25">
      <c r="L405" s="31"/>
      <c r="M405" s="44"/>
      <c r="O405" s="31"/>
    </row>
    <row r="406" spans="12:15" ht="39.75" customHeight="1" x14ac:dyDescent="0.25">
      <c r="L406" s="31"/>
      <c r="M406" s="44"/>
      <c r="O406" s="31"/>
    </row>
    <row r="407" spans="12:15" ht="39.75" customHeight="1" x14ac:dyDescent="0.25">
      <c r="L407" s="31"/>
      <c r="M407" s="44"/>
      <c r="O407" s="31"/>
    </row>
    <row r="408" spans="12:15" ht="39.75" customHeight="1" x14ac:dyDescent="0.25">
      <c r="L408" s="31"/>
      <c r="M408" s="44"/>
      <c r="O408" s="31"/>
    </row>
    <row r="409" spans="12:15" ht="39.75" customHeight="1" x14ac:dyDescent="0.25">
      <c r="L409" s="31"/>
      <c r="M409" s="44"/>
      <c r="O409" s="31"/>
    </row>
    <row r="410" spans="12:15" ht="39.75" customHeight="1" x14ac:dyDescent="0.25">
      <c r="L410" s="31"/>
      <c r="M410" s="44"/>
      <c r="O410" s="31"/>
    </row>
    <row r="411" spans="12:15" ht="39.75" customHeight="1" x14ac:dyDescent="0.25">
      <c r="L411" s="31"/>
      <c r="M411" s="44"/>
      <c r="O411" s="31"/>
    </row>
    <row r="412" spans="12:15" ht="39.75" customHeight="1" x14ac:dyDescent="0.25">
      <c r="L412" s="31"/>
      <c r="M412" s="44"/>
      <c r="O412" s="31"/>
    </row>
    <row r="413" spans="12:15" ht="39.75" customHeight="1" x14ac:dyDescent="0.25">
      <c r="L413" s="31"/>
      <c r="M413" s="44"/>
      <c r="O413" s="31"/>
    </row>
    <row r="414" spans="12:15" ht="39.75" customHeight="1" x14ac:dyDescent="0.25">
      <c r="L414" s="31"/>
      <c r="M414" s="44"/>
      <c r="O414" s="31"/>
    </row>
    <row r="415" spans="12:15" ht="39.75" customHeight="1" x14ac:dyDescent="0.25">
      <c r="L415" s="31"/>
      <c r="M415" s="44"/>
      <c r="O415" s="31"/>
    </row>
    <row r="416" spans="12:15" ht="39.75" customHeight="1" x14ac:dyDescent="0.25">
      <c r="L416" s="31"/>
      <c r="M416" s="44"/>
      <c r="O416" s="31"/>
    </row>
    <row r="417" spans="12:15" ht="39.75" customHeight="1" x14ac:dyDescent="0.25">
      <c r="L417" s="31"/>
      <c r="M417" s="44"/>
      <c r="O417" s="31"/>
    </row>
    <row r="418" spans="12:15" ht="39.75" customHeight="1" x14ac:dyDescent="0.25">
      <c r="L418" s="31"/>
      <c r="M418" s="44"/>
      <c r="O418" s="31"/>
    </row>
    <row r="419" spans="12:15" ht="39.75" customHeight="1" x14ac:dyDescent="0.25">
      <c r="L419" s="31"/>
      <c r="M419" s="44"/>
      <c r="O419" s="31"/>
    </row>
    <row r="420" spans="12:15" ht="39.75" customHeight="1" x14ac:dyDescent="0.25">
      <c r="L420" s="31"/>
      <c r="M420" s="44"/>
      <c r="O420" s="31"/>
    </row>
    <row r="421" spans="12:15" ht="39.75" customHeight="1" x14ac:dyDescent="0.25">
      <c r="L421" s="31"/>
      <c r="M421" s="44"/>
      <c r="O421" s="31"/>
    </row>
    <row r="422" spans="12:15" ht="39.75" customHeight="1" x14ac:dyDescent="0.25">
      <c r="L422" s="31"/>
      <c r="M422" s="44"/>
      <c r="O422" s="31"/>
    </row>
    <row r="423" spans="12:15" ht="39.75" customHeight="1" x14ac:dyDescent="0.25">
      <c r="L423" s="31"/>
      <c r="M423" s="44"/>
      <c r="O423" s="31"/>
    </row>
    <row r="424" spans="12:15" ht="39.75" customHeight="1" x14ac:dyDescent="0.25">
      <c r="L424" s="31"/>
      <c r="M424" s="44"/>
      <c r="O424" s="31"/>
    </row>
    <row r="425" spans="12:15" ht="39.75" customHeight="1" x14ac:dyDescent="0.25">
      <c r="L425" s="31"/>
      <c r="M425" s="44"/>
      <c r="O425" s="31"/>
    </row>
    <row r="426" spans="12:15" ht="39.75" customHeight="1" x14ac:dyDescent="0.25">
      <c r="L426" s="31"/>
      <c r="M426" s="44"/>
      <c r="O426" s="31"/>
    </row>
    <row r="427" spans="12:15" ht="39.75" customHeight="1" x14ac:dyDescent="0.25">
      <c r="L427" s="31"/>
      <c r="M427" s="44"/>
      <c r="O427" s="31"/>
    </row>
    <row r="428" spans="12:15" ht="39.75" customHeight="1" x14ac:dyDescent="0.25">
      <c r="L428" s="31"/>
      <c r="M428" s="44"/>
      <c r="O428" s="31"/>
    </row>
    <row r="429" spans="12:15" ht="39.75" customHeight="1" x14ac:dyDescent="0.25">
      <c r="L429" s="31"/>
      <c r="M429" s="44"/>
      <c r="O429" s="31"/>
    </row>
    <row r="430" spans="12:15" ht="39.75" customHeight="1" x14ac:dyDescent="0.25">
      <c r="L430" s="31"/>
      <c r="M430" s="44"/>
      <c r="O430" s="31"/>
    </row>
    <row r="431" spans="12:15" ht="39.75" customHeight="1" x14ac:dyDescent="0.25">
      <c r="L431" s="31"/>
      <c r="M431" s="44"/>
      <c r="O431" s="31"/>
    </row>
    <row r="432" spans="12:15" ht="39.75" customHeight="1" x14ac:dyDescent="0.25">
      <c r="L432" s="31"/>
      <c r="M432" s="44"/>
      <c r="O432" s="31"/>
    </row>
    <row r="433" spans="12:15" ht="39.75" customHeight="1" x14ac:dyDescent="0.25">
      <c r="L433" s="31"/>
      <c r="M433" s="44"/>
      <c r="O433" s="31"/>
    </row>
    <row r="434" spans="12:15" ht="39.75" customHeight="1" x14ac:dyDescent="0.25">
      <c r="L434" s="31"/>
      <c r="M434" s="44"/>
      <c r="O434" s="31"/>
    </row>
    <row r="435" spans="12:15" ht="39.75" customHeight="1" x14ac:dyDescent="0.25">
      <c r="L435" s="31"/>
      <c r="M435" s="44"/>
      <c r="O435" s="31"/>
    </row>
    <row r="436" spans="12:15" ht="39.75" customHeight="1" x14ac:dyDescent="0.25">
      <c r="L436" s="31"/>
      <c r="M436" s="44"/>
      <c r="O436" s="31"/>
    </row>
    <row r="437" spans="12:15" ht="39.75" customHeight="1" x14ac:dyDescent="0.25">
      <c r="L437" s="31"/>
      <c r="M437" s="44"/>
      <c r="O437" s="31"/>
    </row>
    <row r="438" spans="12:15" ht="39.75" customHeight="1" x14ac:dyDescent="0.25">
      <c r="L438" s="31"/>
      <c r="M438" s="44"/>
      <c r="O438" s="31"/>
    </row>
    <row r="439" spans="12:15" ht="39.75" customHeight="1" x14ac:dyDescent="0.25">
      <c r="L439" s="31"/>
      <c r="M439" s="44"/>
      <c r="O439" s="31"/>
    </row>
    <row r="440" spans="12:15" ht="39.75" customHeight="1" x14ac:dyDescent="0.25">
      <c r="L440" s="31"/>
      <c r="M440" s="44"/>
      <c r="O440" s="31"/>
    </row>
    <row r="441" spans="12:15" ht="39.75" customHeight="1" x14ac:dyDescent="0.25">
      <c r="L441" s="31"/>
      <c r="M441" s="44"/>
      <c r="O441" s="31"/>
    </row>
    <row r="442" spans="12:15" ht="39.75" customHeight="1" x14ac:dyDescent="0.25">
      <c r="L442" s="31"/>
      <c r="M442" s="44"/>
      <c r="O442" s="31"/>
    </row>
    <row r="443" spans="12:15" ht="39.75" customHeight="1" x14ac:dyDescent="0.25">
      <c r="L443" s="31"/>
      <c r="M443" s="44"/>
      <c r="O443" s="31"/>
    </row>
    <row r="444" spans="12:15" ht="39.75" customHeight="1" x14ac:dyDescent="0.25">
      <c r="L444" s="31"/>
      <c r="M444" s="44"/>
      <c r="O444" s="31"/>
    </row>
    <row r="445" spans="12:15" ht="39.75" customHeight="1" x14ac:dyDescent="0.25">
      <c r="L445" s="31"/>
      <c r="M445" s="44"/>
      <c r="O445" s="31"/>
    </row>
    <row r="446" spans="12:15" ht="39.75" customHeight="1" x14ac:dyDescent="0.25">
      <c r="L446" s="31"/>
      <c r="M446" s="44"/>
      <c r="O446" s="31"/>
    </row>
    <row r="447" spans="12:15" ht="39.75" customHeight="1" x14ac:dyDescent="0.25">
      <c r="L447" s="31"/>
      <c r="M447" s="44"/>
      <c r="O447" s="31"/>
    </row>
    <row r="448" spans="12:15" ht="39.75" customHeight="1" x14ac:dyDescent="0.25">
      <c r="L448" s="31"/>
      <c r="M448" s="44"/>
      <c r="O448" s="31"/>
    </row>
    <row r="449" spans="12:15" ht="39.75" customHeight="1" x14ac:dyDescent="0.25">
      <c r="L449" s="31"/>
      <c r="M449" s="44"/>
      <c r="O449" s="31"/>
    </row>
    <row r="450" spans="12:15" ht="39.75" customHeight="1" x14ac:dyDescent="0.25">
      <c r="L450" s="31"/>
      <c r="M450" s="44"/>
      <c r="O450" s="31"/>
    </row>
    <row r="451" spans="12:15" ht="39.75" customHeight="1" x14ac:dyDescent="0.25">
      <c r="L451" s="31"/>
      <c r="M451" s="44"/>
      <c r="O451" s="31"/>
    </row>
    <row r="452" spans="12:15" ht="39.75" customHeight="1" x14ac:dyDescent="0.25">
      <c r="L452" s="31"/>
      <c r="M452" s="44"/>
      <c r="O452" s="31"/>
    </row>
    <row r="453" spans="12:15" ht="39.75" customHeight="1" x14ac:dyDescent="0.25">
      <c r="L453" s="31"/>
      <c r="M453" s="44"/>
      <c r="O453" s="31"/>
    </row>
    <row r="454" spans="12:15" ht="39.75" customHeight="1" x14ac:dyDescent="0.25">
      <c r="L454" s="31"/>
      <c r="M454" s="44"/>
      <c r="O454" s="31"/>
    </row>
    <row r="455" spans="12:15" ht="39.75" customHeight="1" x14ac:dyDescent="0.25">
      <c r="L455" s="31"/>
      <c r="M455" s="44"/>
      <c r="O455" s="31"/>
    </row>
    <row r="456" spans="12:15" ht="39.75" customHeight="1" x14ac:dyDescent="0.25">
      <c r="L456" s="31"/>
      <c r="M456" s="44"/>
      <c r="O456" s="31"/>
    </row>
    <row r="457" spans="12:15" ht="39.75" customHeight="1" x14ac:dyDescent="0.25">
      <c r="L457" s="31"/>
      <c r="M457" s="44"/>
      <c r="O457" s="31"/>
    </row>
    <row r="458" spans="12:15" ht="39.75" customHeight="1" x14ac:dyDescent="0.25">
      <c r="L458" s="31"/>
      <c r="M458" s="44"/>
      <c r="O458" s="31"/>
    </row>
    <row r="459" spans="12:15" ht="39.75" customHeight="1" x14ac:dyDescent="0.25">
      <c r="L459" s="31"/>
      <c r="M459" s="44"/>
      <c r="O459" s="31"/>
    </row>
    <row r="460" spans="12:15" ht="39.75" customHeight="1" x14ac:dyDescent="0.25">
      <c r="L460" s="31"/>
      <c r="M460" s="44"/>
      <c r="O460" s="31"/>
    </row>
    <row r="461" spans="12:15" ht="39.75" customHeight="1" x14ac:dyDescent="0.25">
      <c r="L461" s="31"/>
      <c r="M461" s="44"/>
      <c r="O461" s="31"/>
    </row>
    <row r="462" spans="12:15" ht="39.75" customHeight="1" x14ac:dyDescent="0.25">
      <c r="L462" s="31"/>
      <c r="M462" s="44"/>
      <c r="O462" s="31"/>
    </row>
    <row r="463" spans="12:15" ht="39.75" customHeight="1" x14ac:dyDescent="0.25">
      <c r="L463" s="31"/>
      <c r="M463" s="44"/>
      <c r="O463" s="31"/>
    </row>
    <row r="464" spans="12:15" ht="39.75" customHeight="1" x14ac:dyDescent="0.25">
      <c r="L464" s="31"/>
      <c r="M464" s="44"/>
      <c r="O464" s="31"/>
    </row>
    <row r="465" spans="12:15" ht="39.75" customHeight="1" x14ac:dyDescent="0.25">
      <c r="L465" s="31"/>
      <c r="M465" s="44"/>
      <c r="O465" s="31"/>
    </row>
    <row r="466" spans="12:15" ht="39.75" customHeight="1" x14ac:dyDescent="0.25">
      <c r="L466" s="31"/>
      <c r="M466" s="44"/>
      <c r="O466" s="31"/>
    </row>
    <row r="467" spans="12:15" ht="39.75" customHeight="1" x14ac:dyDescent="0.25">
      <c r="L467" s="31"/>
      <c r="M467" s="44"/>
      <c r="O467" s="31"/>
    </row>
    <row r="468" spans="12:15" ht="39.75" customHeight="1" x14ac:dyDescent="0.25">
      <c r="L468" s="31"/>
      <c r="M468" s="44"/>
      <c r="O468" s="31"/>
    </row>
    <row r="469" spans="12:15" ht="39.75" customHeight="1" x14ac:dyDescent="0.25">
      <c r="L469" s="31"/>
      <c r="M469" s="44"/>
      <c r="O469" s="31"/>
    </row>
    <row r="470" spans="12:15" ht="39.75" customHeight="1" x14ac:dyDescent="0.25">
      <c r="L470" s="31"/>
      <c r="M470" s="44"/>
      <c r="O470" s="31"/>
    </row>
    <row r="471" spans="12:15" ht="39.75" customHeight="1" x14ac:dyDescent="0.25">
      <c r="L471" s="31"/>
      <c r="M471" s="44"/>
      <c r="O471" s="31"/>
    </row>
    <row r="472" spans="12:15" ht="39.75" customHeight="1" x14ac:dyDescent="0.25">
      <c r="L472" s="31"/>
      <c r="M472" s="44"/>
      <c r="O472" s="31"/>
    </row>
    <row r="473" spans="12:15" ht="39.75" customHeight="1" x14ac:dyDescent="0.25">
      <c r="L473" s="31"/>
      <c r="M473" s="44"/>
      <c r="O473" s="31"/>
    </row>
    <row r="474" spans="12:15" ht="39.75" customHeight="1" x14ac:dyDescent="0.25">
      <c r="L474" s="31"/>
      <c r="M474" s="44"/>
      <c r="O474" s="31"/>
    </row>
    <row r="475" spans="12:15" ht="39.75" customHeight="1" x14ac:dyDescent="0.25">
      <c r="L475" s="31"/>
      <c r="M475" s="44"/>
      <c r="O475" s="31"/>
    </row>
    <row r="476" spans="12:15" ht="39.75" customHeight="1" x14ac:dyDescent="0.25">
      <c r="L476" s="31"/>
      <c r="M476" s="44"/>
      <c r="O476" s="31"/>
    </row>
    <row r="477" spans="12:15" ht="39.75" customHeight="1" x14ac:dyDescent="0.25">
      <c r="L477" s="31"/>
      <c r="M477" s="44"/>
      <c r="O477" s="31"/>
    </row>
    <row r="478" spans="12:15" ht="39.75" customHeight="1" x14ac:dyDescent="0.25">
      <c r="L478" s="31"/>
      <c r="M478" s="44"/>
      <c r="O478" s="31"/>
    </row>
    <row r="479" spans="12:15" ht="39.75" customHeight="1" x14ac:dyDescent="0.25">
      <c r="L479" s="31"/>
      <c r="M479" s="44"/>
      <c r="O479" s="31"/>
    </row>
    <row r="480" spans="12:15" ht="39.75" customHeight="1" x14ac:dyDescent="0.25">
      <c r="L480" s="31"/>
      <c r="M480" s="44"/>
      <c r="O480" s="31"/>
    </row>
    <row r="481" spans="12:15" ht="39.75" customHeight="1" x14ac:dyDescent="0.25">
      <c r="L481" s="31"/>
      <c r="M481" s="44"/>
      <c r="O481" s="31"/>
    </row>
    <row r="482" spans="12:15" ht="39.75" customHeight="1" x14ac:dyDescent="0.25">
      <c r="L482" s="31"/>
      <c r="M482" s="44"/>
      <c r="O482" s="31"/>
    </row>
    <row r="483" spans="12:15" ht="39.75" customHeight="1" x14ac:dyDescent="0.25">
      <c r="L483" s="31"/>
      <c r="M483" s="44"/>
      <c r="O483" s="31"/>
    </row>
    <row r="484" spans="12:15" ht="39.75" customHeight="1" x14ac:dyDescent="0.25">
      <c r="L484" s="31"/>
      <c r="M484" s="44"/>
      <c r="O484" s="31"/>
    </row>
    <row r="485" spans="12:15" ht="39.75" customHeight="1" x14ac:dyDescent="0.25">
      <c r="L485" s="31"/>
      <c r="M485" s="44"/>
      <c r="O485" s="31"/>
    </row>
    <row r="486" spans="12:15" ht="39.75" customHeight="1" x14ac:dyDescent="0.25">
      <c r="L486" s="31"/>
      <c r="M486" s="44"/>
      <c r="O486" s="31"/>
    </row>
    <row r="487" spans="12:15" ht="39.75" customHeight="1" x14ac:dyDescent="0.25">
      <c r="L487" s="31"/>
      <c r="M487" s="44"/>
      <c r="O487" s="31"/>
    </row>
    <row r="488" spans="12:15" ht="39.75" customHeight="1" x14ac:dyDescent="0.25">
      <c r="L488" s="31"/>
      <c r="M488" s="44"/>
      <c r="O488" s="31"/>
    </row>
    <row r="489" spans="12:15" ht="39.75" customHeight="1" x14ac:dyDescent="0.25">
      <c r="L489" s="31"/>
      <c r="M489" s="44"/>
      <c r="O489" s="31"/>
    </row>
    <row r="490" spans="12:15" ht="39.75" customHeight="1" x14ac:dyDescent="0.25">
      <c r="L490" s="31"/>
      <c r="M490" s="44"/>
      <c r="O490" s="31"/>
    </row>
    <row r="491" spans="12:15" ht="39.75" customHeight="1" x14ac:dyDescent="0.25">
      <c r="L491" s="31"/>
      <c r="M491" s="44"/>
      <c r="O491" s="31"/>
    </row>
    <row r="492" spans="12:15" ht="39.75" customHeight="1" x14ac:dyDescent="0.25">
      <c r="L492" s="31"/>
      <c r="M492" s="44"/>
      <c r="O492" s="31"/>
    </row>
    <row r="493" spans="12:15" ht="39.75" customHeight="1" x14ac:dyDescent="0.25">
      <c r="L493" s="31"/>
      <c r="M493" s="44"/>
      <c r="O493" s="31"/>
    </row>
    <row r="494" spans="12:15" ht="39.75" customHeight="1" x14ac:dyDescent="0.25">
      <c r="L494" s="31"/>
      <c r="M494" s="44"/>
      <c r="O494" s="31"/>
    </row>
    <row r="495" spans="12:15" ht="39.75" customHeight="1" x14ac:dyDescent="0.25">
      <c r="L495" s="31"/>
      <c r="M495" s="44"/>
      <c r="O495" s="31"/>
    </row>
    <row r="496" spans="12:15" ht="39.75" customHeight="1" x14ac:dyDescent="0.25">
      <c r="L496" s="31"/>
      <c r="M496" s="44"/>
      <c r="O496" s="31"/>
    </row>
    <row r="497" spans="12:15" ht="39.75" customHeight="1" x14ac:dyDescent="0.25">
      <c r="L497" s="31"/>
      <c r="M497" s="44"/>
      <c r="O497" s="31"/>
    </row>
    <row r="498" spans="12:15" ht="39.75" customHeight="1" x14ac:dyDescent="0.25">
      <c r="L498" s="31"/>
      <c r="M498" s="44"/>
      <c r="O498" s="31"/>
    </row>
    <row r="499" spans="12:15" ht="39.75" customHeight="1" x14ac:dyDescent="0.25">
      <c r="L499" s="31"/>
      <c r="M499" s="44"/>
      <c r="O499" s="31"/>
    </row>
    <row r="500" spans="12:15" ht="39.75" customHeight="1" x14ac:dyDescent="0.25">
      <c r="L500" s="31"/>
      <c r="M500" s="44"/>
      <c r="O500" s="31"/>
    </row>
    <row r="501" spans="12:15" ht="39.75" customHeight="1" x14ac:dyDescent="0.25">
      <c r="L501" s="31"/>
      <c r="M501" s="44"/>
      <c r="O501" s="31"/>
    </row>
    <row r="502" spans="12:15" ht="39.75" customHeight="1" x14ac:dyDescent="0.25">
      <c r="L502" s="31"/>
      <c r="M502" s="44"/>
      <c r="O502" s="31"/>
    </row>
    <row r="503" spans="12:15" ht="39.75" customHeight="1" x14ac:dyDescent="0.25">
      <c r="L503" s="31"/>
      <c r="M503" s="44"/>
      <c r="O503" s="31"/>
    </row>
    <row r="504" spans="12:15" ht="39.75" customHeight="1" x14ac:dyDescent="0.25">
      <c r="L504" s="31"/>
      <c r="M504" s="44"/>
      <c r="O504" s="31"/>
    </row>
    <row r="505" spans="12:15" ht="39.75" customHeight="1" x14ac:dyDescent="0.25">
      <c r="L505" s="31"/>
      <c r="M505" s="44"/>
      <c r="O505" s="31"/>
    </row>
    <row r="506" spans="12:15" ht="39.75" customHeight="1" x14ac:dyDescent="0.25">
      <c r="L506" s="31"/>
      <c r="M506" s="44"/>
      <c r="O506" s="31"/>
    </row>
    <row r="507" spans="12:15" ht="39.75" customHeight="1" x14ac:dyDescent="0.25">
      <c r="L507" s="31"/>
      <c r="M507" s="44"/>
      <c r="O507" s="31"/>
    </row>
    <row r="508" spans="12:15" ht="39.75" customHeight="1" x14ac:dyDescent="0.25">
      <c r="L508" s="31"/>
      <c r="M508" s="44"/>
      <c r="O508" s="31"/>
    </row>
    <row r="509" spans="12:15" ht="39.75" customHeight="1" x14ac:dyDescent="0.25">
      <c r="L509" s="31"/>
      <c r="M509" s="44"/>
      <c r="O509" s="31"/>
    </row>
    <row r="510" spans="12:15" ht="39.75" customHeight="1" x14ac:dyDescent="0.25">
      <c r="L510" s="31"/>
      <c r="M510" s="44"/>
      <c r="O510" s="31"/>
    </row>
    <row r="511" spans="12:15" ht="39.75" customHeight="1" x14ac:dyDescent="0.25">
      <c r="L511" s="31"/>
      <c r="M511" s="44"/>
      <c r="O511" s="31"/>
    </row>
    <row r="512" spans="12:15" ht="39.75" customHeight="1" x14ac:dyDescent="0.25">
      <c r="L512" s="31"/>
      <c r="M512" s="44"/>
      <c r="O512" s="31"/>
    </row>
    <row r="513" spans="12:15" ht="39.75" customHeight="1" x14ac:dyDescent="0.25">
      <c r="L513" s="31"/>
      <c r="M513" s="44"/>
      <c r="O513" s="31"/>
    </row>
    <row r="514" spans="12:15" ht="39.75" customHeight="1" x14ac:dyDescent="0.25">
      <c r="L514" s="31"/>
      <c r="M514" s="44"/>
      <c r="O514" s="31"/>
    </row>
    <row r="515" spans="12:15" ht="39.75" customHeight="1" x14ac:dyDescent="0.25">
      <c r="L515" s="31"/>
      <c r="M515" s="44"/>
      <c r="O515" s="31"/>
    </row>
    <row r="516" spans="12:15" ht="39.75" customHeight="1" x14ac:dyDescent="0.25">
      <c r="L516" s="31"/>
      <c r="M516" s="44"/>
      <c r="O516" s="31"/>
    </row>
    <row r="517" spans="12:15" ht="39.75" customHeight="1" x14ac:dyDescent="0.25">
      <c r="L517" s="31"/>
      <c r="M517" s="44"/>
      <c r="O517" s="31"/>
    </row>
    <row r="518" spans="12:15" ht="39.75" customHeight="1" x14ac:dyDescent="0.25">
      <c r="L518" s="31"/>
      <c r="M518" s="44"/>
      <c r="O518" s="31"/>
    </row>
    <row r="519" spans="12:15" ht="39.75" customHeight="1" x14ac:dyDescent="0.25">
      <c r="L519" s="31"/>
      <c r="M519" s="44"/>
      <c r="O519" s="31"/>
    </row>
    <row r="520" spans="12:15" ht="39.75" customHeight="1" x14ac:dyDescent="0.25">
      <c r="L520" s="31"/>
      <c r="M520" s="44"/>
      <c r="O520" s="31"/>
    </row>
    <row r="521" spans="12:15" ht="39.75" customHeight="1" x14ac:dyDescent="0.25">
      <c r="L521" s="31"/>
      <c r="M521" s="44"/>
      <c r="O521" s="31"/>
    </row>
    <row r="522" spans="12:15" ht="39.75" customHeight="1" x14ac:dyDescent="0.25">
      <c r="L522" s="31"/>
      <c r="M522" s="44"/>
      <c r="O522" s="31"/>
    </row>
    <row r="523" spans="12:15" ht="39.75" customHeight="1" x14ac:dyDescent="0.25">
      <c r="L523" s="31"/>
      <c r="M523" s="44"/>
      <c r="O523" s="31"/>
    </row>
    <row r="524" spans="12:15" ht="39.75" customHeight="1" x14ac:dyDescent="0.25">
      <c r="L524" s="31"/>
      <c r="M524" s="44"/>
      <c r="O524" s="31"/>
    </row>
    <row r="525" spans="12:15" ht="39.75" customHeight="1" x14ac:dyDescent="0.25">
      <c r="L525" s="31"/>
      <c r="M525" s="44"/>
      <c r="O525" s="31"/>
    </row>
    <row r="526" spans="12:15" ht="39.75" customHeight="1" x14ac:dyDescent="0.25">
      <c r="L526" s="31"/>
      <c r="M526" s="44"/>
      <c r="O526" s="31"/>
    </row>
    <row r="527" spans="12:15" ht="39.75" customHeight="1" x14ac:dyDescent="0.25">
      <c r="L527" s="31"/>
      <c r="M527" s="44"/>
      <c r="O527" s="31"/>
    </row>
    <row r="528" spans="12:15" ht="39.75" customHeight="1" x14ac:dyDescent="0.25">
      <c r="L528" s="31"/>
      <c r="M528" s="44"/>
      <c r="O528" s="31"/>
    </row>
    <row r="529" spans="12:15" ht="39.75" customHeight="1" x14ac:dyDescent="0.25">
      <c r="L529" s="31"/>
      <c r="M529" s="44"/>
      <c r="O529" s="31"/>
    </row>
    <row r="530" spans="12:15" ht="39.75" customHeight="1" x14ac:dyDescent="0.25">
      <c r="L530" s="31"/>
      <c r="M530" s="44"/>
      <c r="O530" s="31"/>
    </row>
    <row r="531" spans="12:15" ht="39.75" customHeight="1" x14ac:dyDescent="0.25">
      <c r="L531" s="31"/>
      <c r="M531" s="44"/>
      <c r="O531" s="31"/>
    </row>
    <row r="532" spans="12:15" ht="39.75" customHeight="1" x14ac:dyDescent="0.25">
      <c r="L532" s="31"/>
      <c r="M532" s="44"/>
      <c r="O532" s="31"/>
    </row>
    <row r="533" spans="12:15" ht="39.75" customHeight="1" x14ac:dyDescent="0.25">
      <c r="L533" s="31"/>
      <c r="M533" s="44"/>
      <c r="O533" s="31"/>
    </row>
    <row r="534" spans="12:15" ht="39.75" customHeight="1" x14ac:dyDescent="0.25">
      <c r="L534" s="31"/>
      <c r="M534" s="44"/>
      <c r="O534" s="31"/>
    </row>
    <row r="535" spans="12:15" ht="39.75" customHeight="1" x14ac:dyDescent="0.25">
      <c r="L535" s="31"/>
      <c r="M535" s="44"/>
      <c r="O535" s="31"/>
    </row>
    <row r="536" spans="12:15" ht="39.75" customHeight="1" x14ac:dyDescent="0.25">
      <c r="L536" s="31"/>
      <c r="M536" s="44"/>
      <c r="O536" s="31"/>
    </row>
    <row r="537" spans="12:15" ht="39.75" customHeight="1" x14ac:dyDescent="0.25">
      <c r="L537" s="31"/>
      <c r="M537" s="44"/>
      <c r="O537" s="31"/>
    </row>
    <row r="538" spans="12:15" ht="39.75" customHeight="1" x14ac:dyDescent="0.25">
      <c r="L538" s="31"/>
      <c r="M538" s="44"/>
      <c r="O538" s="31"/>
    </row>
    <row r="539" spans="12:15" ht="39.75" customHeight="1" x14ac:dyDescent="0.25">
      <c r="L539" s="31"/>
      <c r="M539" s="44"/>
      <c r="O539" s="31"/>
    </row>
    <row r="540" spans="12:15" ht="39.75" customHeight="1" x14ac:dyDescent="0.25">
      <c r="L540" s="31"/>
      <c r="M540" s="44"/>
      <c r="O540" s="31"/>
    </row>
    <row r="541" spans="12:15" ht="39.75" customHeight="1" x14ac:dyDescent="0.25">
      <c r="L541" s="31"/>
      <c r="M541" s="44"/>
      <c r="O541" s="31"/>
    </row>
    <row r="542" spans="12:15" ht="39.75" customHeight="1" x14ac:dyDescent="0.25">
      <c r="L542" s="31"/>
      <c r="M542" s="44"/>
      <c r="O542" s="31"/>
    </row>
    <row r="543" spans="12:15" ht="39.75" customHeight="1" x14ac:dyDescent="0.25">
      <c r="L543" s="31"/>
      <c r="M543" s="44"/>
      <c r="O543" s="31"/>
    </row>
    <row r="544" spans="12:15" ht="39.75" customHeight="1" x14ac:dyDescent="0.25">
      <c r="L544" s="31"/>
      <c r="M544" s="44"/>
      <c r="O544" s="31"/>
    </row>
    <row r="545" spans="12:15" ht="39.75" customHeight="1" x14ac:dyDescent="0.25">
      <c r="L545" s="31"/>
      <c r="M545" s="44"/>
      <c r="O545" s="31"/>
    </row>
    <row r="546" spans="12:15" ht="39.75" customHeight="1" x14ac:dyDescent="0.25">
      <c r="L546" s="31"/>
      <c r="M546" s="44"/>
      <c r="O546" s="31"/>
    </row>
    <row r="547" spans="12:15" ht="39.75" customHeight="1" x14ac:dyDescent="0.25">
      <c r="L547" s="31"/>
      <c r="M547" s="44"/>
      <c r="O547" s="31"/>
    </row>
    <row r="548" spans="12:15" ht="39.75" customHeight="1" x14ac:dyDescent="0.25">
      <c r="L548" s="31"/>
      <c r="M548" s="44"/>
      <c r="O548" s="31"/>
    </row>
    <row r="549" spans="12:15" ht="39.75" customHeight="1" x14ac:dyDescent="0.25">
      <c r="L549" s="31"/>
      <c r="M549" s="44"/>
      <c r="O549" s="31"/>
    </row>
    <row r="550" spans="12:15" ht="39.75" customHeight="1" x14ac:dyDescent="0.25">
      <c r="L550" s="31"/>
      <c r="M550" s="44"/>
      <c r="O550" s="31"/>
    </row>
    <row r="551" spans="12:15" ht="39.75" customHeight="1" x14ac:dyDescent="0.25">
      <c r="L551" s="31"/>
      <c r="M551" s="44"/>
      <c r="O551" s="31"/>
    </row>
    <row r="552" spans="12:15" ht="39.75" customHeight="1" x14ac:dyDescent="0.25">
      <c r="L552" s="31"/>
      <c r="M552" s="44"/>
      <c r="O552" s="31"/>
    </row>
    <row r="553" spans="12:15" ht="39.75" customHeight="1" x14ac:dyDescent="0.25">
      <c r="L553" s="31"/>
      <c r="M553" s="44"/>
      <c r="O553" s="31"/>
    </row>
    <row r="554" spans="12:15" ht="39.75" customHeight="1" x14ac:dyDescent="0.25">
      <c r="L554" s="31"/>
      <c r="M554" s="44"/>
      <c r="O554" s="31"/>
    </row>
    <row r="555" spans="12:15" ht="39.75" customHeight="1" x14ac:dyDescent="0.25">
      <c r="L555" s="31"/>
      <c r="M555" s="44"/>
      <c r="O555" s="31"/>
    </row>
    <row r="556" spans="12:15" ht="39.75" customHeight="1" x14ac:dyDescent="0.25">
      <c r="L556" s="31"/>
      <c r="M556" s="44"/>
      <c r="O556" s="31"/>
    </row>
    <row r="557" spans="12:15" ht="39.75" customHeight="1" x14ac:dyDescent="0.25">
      <c r="L557" s="31"/>
      <c r="M557" s="44"/>
      <c r="O557" s="31"/>
    </row>
    <row r="558" spans="12:15" ht="39.75" customHeight="1" x14ac:dyDescent="0.25">
      <c r="L558" s="31"/>
      <c r="M558" s="44"/>
      <c r="O558" s="31"/>
    </row>
    <row r="559" spans="12:15" ht="39.75" customHeight="1" x14ac:dyDescent="0.25">
      <c r="L559" s="31"/>
      <c r="M559" s="44"/>
      <c r="O559" s="31"/>
    </row>
    <row r="560" spans="12:15" ht="39.75" customHeight="1" x14ac:dyDescent="0.25">
      <c r="L560" s="31"/>
      <c r="M560" s="44"/>
      <c r="O560" s="31"/>
    </row>
    <row r="561" spans="12:15" ht="39.75" customHeight="1" x14ac:dyDescent="0.25">
      <c r="L561" s="31"/>
      <c r="M561" s="44"/>
      <c r="O561" s="31"/>
    </row>
    <row r="562" spans="12:15" ht="39.75" customHeight="1" x14ac:dyDescent="0.25">
      <c r="L562" s="31"/>
      <c r="M562" s="44"/>
      <c r="O562" s="31"/>
    </row>
    <row r="563" spans="12:15" ht="39.75" customHeight="1" x14ac:dyDescent="0.25">
      <c r="L563" s="31"/>
      <c r="M563" s="44"/>
      <c r="O563" s="31"/>
    </row>
    <row r="564" spans="12:15" ht="39.75" customHeight="1" x14ac:dyDescent="0.25">
      <c r="L564" s="31"/>
      <c r="M564" s="44"/>
      <c r="O564" s="31"/>
    </row>
    <row r="565" spans="12:15" ht="39.75" customHeight="1" x14ac:dyDescent="0.25">
      <c r="L565" s="31"/>
      <c r="M565" s="44"/>
      <c r="O565" s="31"/>
    </row>
    <row r="566" spans="12:15" ht="39.75" customHeight="1" x14ac:dyDescent="0.25">
      <c r="L566" s="31"/>
      <c r="M566" s="44"/>
      <c r="O566" s="31"/>
    </row>
    <row r="567" spans="12:15" ht="39.75" customHeight="1" x14ac:dyDescent="0.25">
      <c r="L567" s="31"/>
      <c r="M567" s="44"/>
      <c r="O567" s="31"/>
    </row>
    <row r="568" spans="12:15" ht="39.75" customHeight="1" x14ac:dyDescent="0.25">
      <c r="L568" s="31"/>
      <c r="M568" s="44"/>
      <c r="O568" s="31"/>
    </row>
    <row r="569" spans="12:15" ht="39.75" customHeight="1" x14ac:dyDescent="0.25">
      <c r="L569" s="31"/>
      <c r="M569" s="44"/>
      <c r="O569" s="31"/>
    </row>
    <row r="570" spans="12:15" ht="39.75" customHeight="1" x14ac:dyDescent="0.25">
      <c r="L570" s="31"/>
      <c r="M570" s="44"/>
      <c r="O570" s="31"/>
    </row>
    <row r="571" spans="12:15" ht="39.75" customHeight="1" x14ac:dyDescent="0.25">
      <c r="L571" s="31"/>
      <c r="M571" s="44"/>
      <c r="O571" s="31"/>
    </row>
    <row r="572" spans="12:15" ht="39.75" customHeight="1" x14ac:dyDescent="0.25">
      <c r="L572" s="31"/>
      <c r="M572" s="44"/>
      <c r="O572" s="31"/>
    </row>
    <row r="573" spans="12:15" ht="39.75" customHeight="1" x14ac:dyDescent="0.25">
      <c r="L573" s="31"/>
      <c r="M573" s="44"/>
      <c r="O573" s="31"/>
    </row>
    <row r="574" spans="12:15" ht="39.75" customHeight="1" x14ac:dyDescent="0.25">
      <c r="L574" s="31"/>
      <c r="M574" s="44"/>
      <c r="O574" s="31"/>
    </row>
    <row r="575" spans="12:15" ht="39.75" customHeight="1" x14ac:dyDescent="0.25">
      <c r="L575" s="31"/>
      <c r="M575" s="44"/>
      <c r="O575" s="31"/>
    </row>
    <row r="576" spans="12:15" ht="39.75" customHeight="1" x14ac:dyDescent="0.25">
      <c r="L576" s="31"/>
      <c r="M576" s="44"/>
      <c r="O576" s="31"/>
    </row>
    <row r="577" spans="12:15" ht="39.75" customHeight="1" x14ac:dyDescent="0.25">
      <c r="L577" s="31"/>
      <c r="M577" s="44"/>
      <c r="O577" s="31"/>
    </row>
    <row r="578" spans="12:15" ht="39.75" customHeight="1" x14ac:dyDescent="0.25">
      <c r="L578" s="31"/>
      <c r="M578" s="44"/>
      <c r="O578" s="31"/>
    </row>
    <row r="579" spans="12:15" ht="39.75" customHeight="1" x14ac:dyDescent="0.25">
      <c r="L579" s="31"/>
      <c r="M579" s="44"/>
      <c r="O579" s="31"/>
    </row>
    <row r="580" spans="12:15" ht="39.75" customHeight="1" x14ac:dyDescent="0.25">
      <c r="L580" s="31"/>
      <c r="M580" s="44"/>
      <c r="O580" s="31"/>
    </row>
    <row r="581" spans="12:15" ht="39.75" customHeight="1" x14ac:dyDescent="0.25">
      <c r="L581" s="31"/>
      <c r="M581" s="44"/>
      <c r="O581" s="31"/>
    </row>
    <row r="582" spans="12:15" ht="39.75" customHeight="1" x14ac:dyDescent="0.25">
      <c r="L582" s="31"/>
      <c r="M582" s="44"/>
      <c r="O582" s="31"/>
    </row>
    <row r="583" spans="12:15" ht="39.75" customHeight="1" x14ac:dyDescent="0.25">
      <c r="L583" s="31"/>
      <c r="M583" s="44"/>
      <c r="O583" s="31"/>
    </row>
    <row r="584" spans="12:15" ht="39.75" customHeight="1" x14ac:dyDescent="0.25">
      <c r="L584" s="31"/>
      <c r="M584" s="44"/>
      <c r="O584" s="31"/>
    </row>
    <row r="585" spans="12:15" ht="39.75" customHeight="1" x14ac:dyDescent="0.25">
      <c r="L585" s="31"/>
      <c r="M585" s="44"/>
      <c r="O585" s="31"/>
    </row>
    <row r="586" spans="12:15" ht="39.75" customHeight="1" x14ac:dyDescent="0.25">
      <c r="L586" s="31"/>
      <c r="M586" s="44"/>
      <c r="O586" s="31"/>
    </row>
    <row r="587" spans="12:15" ht="39.75" customHeight="1" x14ac:dyDescent="0.25">
      <c r="L587" s="31"/>
      <c r="M587" s="44"/>
      <c r="O587" s="31"/>
    </row>
    <row r="588" spans="12:15" ht="39.75" customHeight="1" x14ac:dyDescent="0.25">
      <c r="L588" s="31"/>
      <c r="M588" s="44"/>
      <c r="O588" s="31"/>
    </row>
    <row r="589" spans="12:15" ht="39.75" customHeight="1" x14ac:dyDescent="0.25">
      <c r="L589" s="31"/>
      <c r="M589" s="44"/>
      <c r="O589" s="31"/>
    </row>
    <row r="590" spans="12:15" ht="39.75" customHeight="1" x14ac:dyDescent="0.25">
      <c r="L590" s="31"/>
      <c r="M590" s="44"/>
      <c r="O590" s="31"/>
    </row>
    <row r="591" spans="12:15" ht="39.75" customHeight="1" x14ac:dyDescent="0.25">
      <c r="L591" s="31"/>
      <c r="M591" s="44"/>
      <c r="O591" s="31"/>
    </row>
    <row r="592" spans="12:15" ht="39.75" customHeight="1" x14ac:dyDescent="0.25">
      <c r="L592" s="31"/>
      <c r="M592" s="44"/>
      <c r="O592" s="31"/>
    </row>
    <row r="593" spans="12:15" ht="39.75" customHeight="1" x14ac:dyDescent="0.25">
      <c r="L593" s="31"/>
      <c r="M593" s="44"/>
      <c r="O593" s="31"/>
    </row>
    <row r="594" spans="12:15" ht="39.75" customHeight="1" x14ac:dyDescent="0.25">
      <c r="L594" s="31"/>
      <c r="M594" s="44"/>
      <c r="O594" s="31"/>
    </row>
    <row r="595" spans="12:15" ht="39.75" customHeight="1" x14ac:dyDescent="0.25">
      <c r="L595" s="31"/>
      <c r="M595" s="44"/>
      <c r="O595" s="31"/>
    </row>
    <row r="596" spans="12:15" ht="39.75" customHeight="1" x14ac:dyDescent="0.25">
      <c r="L596" s="31"/>
      <c r="M596" s="44"/>
      <c r="O596" s="31"/>
    </row>
    <row r="597" spans="12:15" ht="39.75" customHeight="1" x14ac:dyDescent="0.25">
      <c r="L597" s="31"/>
      <c r="M597" s="44"/>
      <c r="O597" s="31"/>
    </row>
    <row r="598" spans="12:15" ht="39.75" customHeight="1" x14ac:dyDescent="0.25">
      <c r="L598" s="31"/>
      <c r="M598" s="44"/>
      <c r="O598" s="31"/>
    </row>
    <row r="599" spans="12:15" ht="39.75" customHeight="1" x14ac:dyDescent="0.25">
      <c r="L599" s="31"/>
      <c r="M599" s="44"/>
      <c r="O599" s="31"/>
    </row>
    <row r="600" spans="12:15" ht="39.75" customHeight="1" x14ac:dyDescent="0.25">
      <c r="L600" s="31"/>
      <c r="M600" s="44"/>
      <c r="O600" s="31"/>
    </row>
    <row r="601" spans="12:15" ht="39.75" customHeight="1" x14ac:dyDescent="0.25">
      <c r="L601" s="31"/>
      <c r="M601" s="44"/>
      <c r="O601" s="31"/>
    </row>
    <row r="602" spans="12:15" ht="39.75" customHeight="1" x14ac:dyDescent="0.25">
      <c r="L602" s="31"/>
      <c r="M602" s="44"/>
      <c r="O602" s="31"/>
    </row>
    <row r="603" spans="12:15" ht="39.75" customHeight="1" x14ac:dyDescent="0.25">
      <c r="L603" s="31"/>
      <c r="M603" s="44"/>
      <c r="O603" s="31"/>
    </row>
    <row r="604" spans="12:15" ht="39.75" customHeight="1" x14ac:dyDescent="0.25">
      <c r="L604" s="31"/>
      <c r="M604" s="44"/>
      <c r="O604" s="31"/>
    </row>
    <row r="605" spans="12:15" ht="39.75" customHeight="1" x14ac:dyDescent="0.25">
      <c r="L605" s="31"/>
      <c r="M605" s="44"/>
      <c r="O605" s="31"/>
    </row>
    <row r="606" spans="12:15" ht="39.75" customHeight="1" x14ac:dyDescent="0.25">
      <c r="L606" s="31"/>
      <c r="M606" s="44"/>
      <c r="O606" s="31"/>
    </row>
    <row r="607" spans="12:15" ht="39.75" customHeight="1" x14ac:dyDescent="0.25">
      <c r="L607" s="31"/>
      <c r="M607" s="44"/>
      <c r="O607" s="31"/>
    </row>
    <row r="608" spans="12:15" ht="39.75" customHeight="1" x14ac:dyDescent="0.25">
      <c r="L608" s="31"/>
      <c r="M608" s="44"/>
      <c r="O608" s="31"/>
    </row>
    <row r="609" spans="12:15" ht="39.75" customHeight="1" x14ac:dyDescent="0.25">
      <c r="L609" s="31"/>
      <c r="M609" s="44"/>
      <c r="O609" s="31"/>
    </row>
    <row r="610" spans="12:15" ht="39.75" customHeight="1" x14ac:dyDescent="0.25">
      <c r="L610" s="31"/>
      <c r="M610" s="44"/>
      <c r="O610" s="31"/>
    </row>
    <row r="611" spans="12:15" ht="39.75" customHeight="1" x14ac:dyDescent="0.25">
      <c r="L611" s="31"/>
      <c r="M611" s="44"/>
      <c r="O611" s="31"/>
    </row>
    <row r="612" spans="12:15" ht="39.75" customHeight="1" x14ac:dyDescent="0.25">
      <c r="L612" s="31"/>
      <c r="M612" s="44"/>
      <c r="O612" s="31"/>
    </row>
    <row r="613" spans="12:15" ht="39.75" customHeight="1" x14ac:dyDescent="0.25">
      <c r="L613" s="31"/>
      <c r="M613" s="44"/>
      <c r="O613" s="31"/>
    </row>
    <row r="614" spans="12:15" ht="39.75" customHeight="1" x14ac:dyDescent="0.25">
      <c r="L614" s="31"/>
      <c r="M614" s="44"/>
      <c r="O614" s="31"/>
    </row>
    <row r="615" spans="12:15" ht="39.75" customHeight="1" x14ac:dyDescent="0.25">
      <c r="L615" s="31"/>
      <c r="M615" s="44"/>
      <c r="O615" s="31"/>
    </row>
    <row r="616" spans="12:15" ht="39.75" customHeight="1" x14ac:dyDescent="0.25">
      <c r="L616" s="31"/>
      <c r="M616" s="44"/>
      <c r="O616" s="31"/>
    </row>
    <row r="617" spans="12:15" ht="39.75" customHeight="1" x14ac:dyDescent="0.25">
      <c r="L617" s="31"/>
      <c r="M617" s="44"/>
      <c r="O617" s="31"/>
    </row>
    <row r="618" spans="12:15" ht="39.75" customHeight="1" x14ac:dyDescent="0.25">
      <c r="L618" s="31"/>
      <c r="M618" s="44"/>
      <c r="O618" s="31"/>
    </row>
    <row r="619" spans="12:15" ht="39.75" customHeight="1" x14ac:dyDescent="0.25">
      <c r="L619" s="31"/>
      <c r="M619" s="44"/>
      <c r="O619" s="31"/>
    </row>
    <row r="620" spans="12:15" ht="39.75" customHeight="1" x14ac:dyDescent="0.25">
      <c r="L620" s="31"/>
      <c r="M620" s="44"/>
      <c r="O620" s="31"/>
    </row>
    <row r="621" spans="12:15" ht="39.75" customHeight="1" x14ac:dyDescent="0.25">
      <c r="L621" s="31"/>
      <c r="M621" s="44"/>
      <c r="O621" s="31"/>
    </row>
    <row r="622" spans="12:15" ht="39.75" customHeight="1" x14ac:dyDescent="0.25">
      <c r="L622" s="31"/>
      <c r="M622" s="44"/>
      <c r="O622" s="31"/>
    </row>
    <row r="623" spans="12:15" ht="39.75" customHeight="1" x14ac:dyDescent="0.25">
      <c r="L623" s="31"/>
      <c r="M623" s="44"/>
      <c r="O623" s="31"/>
    </row>
    <row r="624" spans="12:15" ht="39.75" customHeight="1" x14ac:dyDescent="0.25">
      <c r="L624" s="31"/>
      <c r="M624" s="44"/>
      <c r="O624" s="31"/>
    </row>
    <row r="625" spans="12:15" ht="39.75" customHeight="1" x14ac:dyDescent="0.25">
      <c r="L625" s="31"/>
      <c r="M625" s="44"/>
      <c r="O625" s="31"/>
    </row>
    <row r="626" spans="12:15" ht="39.75" customHeight="1" x14ac:dyDescent="0.25">
      <c r="L626" s="31"/>
      <c r="M626" s="44"/>
      <c r="O626" s="31"/>
    </row>
    <row r="627" spans="12:15" ht="39.75" customHeight="1" x14ac:dyDescent="0.25">
      <c r="L627" s="31"/>
      <c r="M627" s="44"/>
      <c r="O627" s="31"/>
    </row>
    <row r="628" spans="12:15" ht="39.75" customHeight="1" x14ac:dyDescent="0.25">
      <c r="L628" s="31"/>
      <c r="M628" s="44"/>
      <c r="O628" s="31"/>
    </row>
    <row r="629" spans="12:15" ht="39.75" customHeight="1" x14ac:dyDescent="0.25">
      <c r="L629" s="31"/>
      <c r="M629" s="44"/>
      <c r="O629" s="31"/>
    </row>
    <row r="630" spans="12:15" ht="39.75" customHeight="1" x14ac:dyDescent="0.25">
      <c r="L630" s="31"/>
      <c r="M630" s="44"/>
      <c r="O630" s="31"/>
    </row>
    <row r="631" spans="12:15" ht="39.75" customHeight="1" x14ac:dyDescent="0.25">
      <c r="L631" s="31"/>
      <c r="M631" s="44"/>
      <c r="O631" s="31"/>
    </row>
    <row r="632" spans="12:15" ht="39.75" customHeight="1" x14ac:dyDescent="0.25">
      <c r="L632" s="31"/>
      <c r="M632" s="44"/>
      <c r="O632" s="31"/>
    </row>
    <row r="633" spans="12:15" ht="39.75" customHeight="1" x14ac:dyDescent="0.25">
      <c r="L633" s="31"/>
      <c r="M633" s="44"/>
      <c r="O633" s="31"/>
    </row>
    <row r="634" spans="12:15" ht="39.75" customHeight="1" x14ac:dyDescent="0.25">
      <c r="L634" s="31"/>
      <c r="M634" s="44"/>
      <c r="O634" s="31"/>
    </row>
    <row r="635" spans="12:15" ht="39.75" customHeight="1" x14ac:dyDescent="0.25">
      <c r="L635" s="31"/>
      <c r="M635" s="44"/>
      <c r="O635" s="31"/>
    </row>
    <row r="636" spans="12:15" ht="39.75" customHeight="1" x14ac:dyDescent="0.25">
      <c r="L636" s="31"/>
      <c r="M636" s="44"/>
      <c r="O636" s="31"/>
    </row>
    <row r="637" spans="12:15" ht="39.75" customHeight="1" x14ac:dyDescent="0.25">
      <c r="L637" s="31"/>
      <c r="M637" s="44"/>
      <c r="O637" s="31"/>
    </row>
    <row r="638" spans="12:15" ht="39.75" customHeight="1" x14ac:dyDescent="0.25">
      <c r="L638" s="31"/>
      <c r="M638" s="44"/>
      <c r="O638" s="31"/>
    </row>
    <row r="639" spans="12:15" ht="39.75" customHeight="1" x14ac:dyDescent="0.25">
      <c r="L639" s="31"/>
      <c r="M639" s="44"/>
      <c r="O639" s="31"/>
    </row>
    <row r="640" spans="12:15" ht="39.75" customHeight="1" x14ac:dyDescent="0.25">
      <c r="L640" s="31"/>
      <c r="M640" s="44"/>
      <c r="O640" s="31"/>
    </row>
    <row r="641" spans="12:15" ht="39.75" customHeight="1" x14ac:dyDescent="0.25">
      <c r="L641" s="31"/>
      <c r="M641" s="44"/>
      <c r="O641" s="31"/>
    </row>
    <row r="642" spans="12:15" ht="39.75" customHeight="1" x14ac:dyDescent="0.25">
      <c r="L642" s="31"/>
      <c r="M642" s="44"/>
      <c r="O642" s="31"/>
    </row>
    <row r="643" spans="12:15" ht="39.75" customHeight="1" x14ac:dyDescent="0.25">
      <c r="L643" s="31"/>
      <c r="M643" s="44"/>
      <c r="O643" s="31"/>
    </row>
    <row r="644" spans="12:15" ht="39.75" customHeight="1" x14ac:dyDescent="0.25">
      <c r="L644" s="31"/>
      <c r="M644" s="44"/>
      <c r="O644" s="31"/>
    </row>
    <row r="645" spans="12:15" ht="39.75" customHeight="1" x14ac:dyDescent="0.25">
      <c r="L645" s="31"/>
      <c r="M645" s="44"/>
      <c r="O645" s="31"/>
    </row>
    <row r="646" spans="12:15" ht="39.75" customHeight="1" x14ac:dyDescent="0.25">
      <c r="L646" s="31"/>
      <c r="M646" s="44"/>
      <c r="O646" s="31"/>
    </row>
    <row r="647" spans="12:15" ht="39.75" customHeight="1" x14ac:dyDescent="0.25">
      <c r="L647" s="31"/>
      <c r="M647" s="44"/>
      <c r="O647" s="31"/>
    </row>
    <row r="648" spans="12:15" ht="39.75" customHeight="1" x14ac:dyDescent="0.25">
      <c r="L648" s="31"/>
      <c r="M648" s="44"/>
      <c r="O648" s="31"/>
    </row>
    <row r="649" spans="12:15" ht="39.75" customHeight="1" x14ac:dyDescent="0.25">
      <c r="L649" s="31"/>
      <c r="M649" s="44"/>
      <c r="O649" s="31"/>
    </row>
    <row r="650" spans="12:15" ht="39.75" customHeight="1" x14ac:dyDescent="0.25">
      <c r="L650" s="31"/>
      <c r="M650" s="44"/>
      <c r="O650" s="31"/>
    </row>
    <row r="651" spans="12:15" ht="39.75" customHeight="1" x14ac:dyDescent="0.25">
      <c r="L651" s="31"/>
      <c r="M651" s="44"/>
      <c r="O651" s="31"/>
    </row>
    <row r="652" spans="12:15" ht="39.75" customHeight="1" x14ac:dyDescent="0.25">
      <c r="L652" s="31"/>
      <c r="M652" s="44"/>
      <c r="O652" s="31"/>
    </row>
    <row r="653" spans="12:15" ht="39.75" customHeight="1" x14ac:dyDescent="0.25">
      <c r="L653" s="31"/>
      <c r="M653" s="44"/>
      <c r="O653" s="31"/>
    </row>
    <row r="654" spans="12:15" ht="39.75" customHeight="1" x14ac:dyDescent="0.25">
      <c r="L654" s="31"/>
      <c r="M654" s="44"/>
      <c r="O654" s="31"/>
    </row>
    <row r="655" spans="12:15" ht="39.75" customHeight="1" x14ac:dyDescent="0.25">
      <c r="L655" s="31"/>
      <c r="M655" s="44"/>
      <c r="O655" s="31"/>
    </row>
    <row r="656" spans="12:15" ht="39.75" customHeight="1" x14ac:dyDescent="0.25">
      <c r="L656" s="31"/>
      <c r="M656" s="44"/>
      <c r="O656" s="31"/>
    </row>
    <row r="657" spans="12:15" ht="39.75" customHeight="1" x14ac:dyDescent="0.25">
      <c r="L657" s="31"/>
      <c r="M657" s="44"/>
      <c r="O657" s="31"/>
    </row>
    <row r="658" spans="12:15" ht="39.75" customHeight="1" x14ac:dyDescent="0.25">
      <c r="L658" s="31"/>
      <c r="M658" s="44"/>
      <c r="O658" s="31"/>
    </row>
    <row r="659" spans="12:15" ht="39.75" customHeight="1" x14ac:dyDescent="0.25">
      <c r="L659" s="31"/>
      <c r="M659" s="44"/>
      <c r="O659" s="31"/>
    </row>
    <row r="660" spans="12:15" ht="39.75" customHeight="1" x14ac:dyDescent="0.25">
      <c r="L660" s="31"/>
      <c r="M660" s="44"/>
      <c r="O660" s="31"/>
    </row>
    <row r="661" spans="12:15" ht="39.75" customHeight="1" x14ac:dyDescent="0.25">
      <c r="L661" s="31"/>
      <c r="M661" s="44"/>
      <c r="O661" s="31"/>
    </row>
    <row r="662" spans="12:15" ht="39.75" customHeight="1" x14ac:dyDescent="0.25">
      <c r="L662" s="31"/>
      <c r="M662" s="44"/>
      <c r="O662" s="31"/>
    </row>
    <row r="663" spans="12:15" ht="39.75" customHeight="1" x14ac:dyDescent="0.25">
      <c r="L663" s="31"/>
      <c r="M663" s="44"/>
      <c r="O663" s="31"/>
    </row>
    <row r="664" spans="12:15" ht="39.75" customHeight="1" x14ac:dyDescent="0.25">
      <c r="L664" s="31"/>
      <c r="M664" s="44"/>
      <c r="O664" s="31"/>
    </row>
    <row r="665" spans="12:15" ht="39.75" customHeight="1" x14ac:dyDescent="0.25">
      <c r="L665" s="31"/>
      <c r="M665" s="44"/>
      <c r="O665" s="31"/>
    </row>
    <row r="666" spans="12:15" ht="39.75" customHeight="1" x14ac:dyDescent="0.25">
      <c r="L666" s="31"/>
      <c r="M666" s="44"/>
      <c r="O666" s="31"/>
    </row>
    <row r="667" spans="12:15" ht="39.75" customHeight="1" x14ac:dyDescent="0.25">
      <c r="L667" s="31"/>
      <c r="M667" s="44"/>
      <c r="O667" s="31"/>
    </row>
    <row r="668" spans="12:15" ht="39.75" customHeight="1" x14ac:dyDescent="0.25">
      <c r="L668" s="31"/>
      <c r="M668" s="44"/>
      <c r="O668" s="31"/>
    </row>
    <row r="669" spans="12:15" ht="39.75" customHeight="1" x14ac:dyDescent="0.25">
      <c r="L669" s="31"/>
      <c r="M669" s="44"/>
      <c r="O669" s="31"/>
    </row>
    <row r="670" spans="12:15" ht="39.75" customHeight="1" x14ac:dyDescent="0.25">
      <c r="L670" s="31"/>
      <c r="M670" s="44"/>
      <c r="O670" s="31"/>
    </row>
    <row r="671" spans="12:15" ht="39.75" customHeight="1" x14ac:dyDescent="0.25">
      <c r="L671" s="31"/>
      <c r="M671" s="44"/>
      <c r="O671" s="31"/>
    </row>
    <row r="672" spans="12:15" ht="39.75" customHeight="1" x14ac:dyDescent="0.25">
      <c r="L672" s="31"/>
      <c r="M672" s="44"/>
      <c r="O672" s="31"/>
    </row>
    <row r="673" spans="12:15" ht="39.75" customHeight="1" x14ac:dyDescent="0.25">
      <c r="L673" s="31"/>
      <c r="M673" s="44"/>
      <c r="O673" s="31"/>
    </row>
    <row r="674" spans="12:15" ht="39.75" customHeight="1" x14ac:dyDescent="0.25">
      <c r="L674" s="31"/>
      <c r="M674" s="44"/>
      <c r="O674" s="31"/>
    </row>
    <row r="675" spans="12:15" ht="39.75" customHeight="1" x14ac:dyDescent="0.25">
      <c r="L675" s="31"/>
      <c r="M675" s="44"/>
      <c r="O675" s="31"/>
    </row>
    <row r="676" spans="12:15" ht="39.75" customHeight="1" x14ac:dyDescent="0.25">
      <c r="L676" s="31"/>
      <c r="M676" s="44"/>
      <c r="O676" s="31"/>
    </row>
    <row r="677" spans="12:15" ht="39.75" customHeight="1" x14ac:dyDescent="0.25">
      <c r="L677" s="31"/>
      <c r="M677" s="44"/>
      <c r="O677" s="31"/>
    </row>
    <row r="678" spans="12:15" ht="39.75" customHeight="1" x14ac:dyDescent="0.25">
      <c r="L678" s="31"/>
      <c r="M678" s="44"/>
      <c r="O678" s="31"/>
    </row>
    <row r="679" spans="12:15" ht="39.75" customHeight="1" x14ac:dyDescent="0.25">
      <c r="L679" s="31"/>
      <c r="M679" s="44"/>
      <c r="O679" s="31"/>
    </row>
    <row r="680" spans="12:15" ht="39.75" customHeight="1" x14ac:dyDescent="0.25">
      <c r="L680" s="31"/>
      <c r="M680" s="44"/>
      <c r="O680" s="31"/>
    </row>
    <row r="681" spans="12:15" ht="39.75" customHeight="1" x14ac:dyDescent="0.25">
      <c r="L681" s="31"/>
      <c r="M681" s="44"/>
      <c r="O681" s="31"/>
    </row>
    <row r="682" spans="12:15" ht="39.75" customHeight="1" x14ac:dyDescent="0.25">
      <c r="L682" s="31"/>
      <c r="M682" s="44"/>
      <c r="O682" s="31"/>
    </row>
    <row r="683" spans="12:15" ht="39.75" customHeight="1" x14ac:dyDescent="0.25">
      <c r="L683" s="31"/>
      <c r="M683" s="44"/>
      <c r="O683" s="31"/>
    </row>
    <row r="684" spans="12:15" ht="39.75" customHeight="1" x14ac:dyDescent="0.25">
      <c r="L684" s="31"/>
      <c r="M684" s="44"/>
      <c r="O684" s="31"/>
    </row>
    <row r="685" spans="12:15" ht="39.75" customHeight="1" x14ac:dyDescent="0.25">
      <c r="L685" s="31"/>
      <c r="M685" s="44"/>
      <c r="O685" s="31"/>
    </row>
    <row r="686" spans="12:15" ht="39.75" customHeight="1" x14ac:dyDescent="0.25">
      <c r="L686" s="31"/>
      <c r="M686" s="44"/>
      <c r="O686" s="31"/>
    </row>
    <row r="687" spans="12:15" ht="39.75" customHeight="1" x14ac:dyDescent="0.25">
      <c r="L687" s="31"/>
      <c r="M687" s="44"/>
      <c r="O687" s="31"/>
    </row>
    <row r="688" spans="12:15" ht="39.75" customHeight="1" x14ac:dyDescent="0.25">
      <c r="L688" s="31"/>
      <c r="M688" s="44"/>
      <c r="O688" s="31"/>
    </row>
    <row r="689" spans="12:15" ht="39.75" customHeight="1" x14ac:dyDescent="0.25">
      <c r="L689" s="31"/>
      <c r="M689" s="44"/>
      <c r="O689" s="31"/>
    </row>
    <row r="690" spans="12:15" ht="39.75" customHeight="1" x14ac:dyDescent="0.25">
      <c r="L690" s="31"/>
      <c r="M690" s="44"/>
      <c r="O690" s="31"/>
    </row>
    <row r="691" spans="12:15" ht="39.75" customHeight="1" x14ac:dyDescent="0.25">
      <c r="L691" s="31"/>
      <c r="M691" s="44"/>
      <c r="O691" s="31"/>
    </row>
    <row r="692" spans="12:15" ht="39.75" customHeight="1" x14ac:dyDescent="0.25">
      <c r="L692" s="31"/>
      <c r="M692" s="44"/>
      <c r="O692" s="31"/>
    </row>
    <row r="693" spans="12:15" ht="39.75" customHeight="1" x14ac:dyDescent="0.25">
      <c r="L693" s="31"/>
      <c r="M693" s="44"/>
      <c r="O693" s="31"/>
    </row>
    <row r="694" spans="12:15" ht="39.75" customHeight="1" x14ac:dyDescent="0.25">
      <c r="L694" s="31"/>
      <c r="M694" s="44"/>
      <c r="O694" s="31"/>
    </row>
    <row r="695" spans="12:15" ht="39.75" customHeight="1" x14ac:dyDescent="0.25">
      <c r="L695" s="31"/>
      <c r="M695" s="44"/>
      <c r="O695" s="31"/>
    </row>
    <row r="696" spans="12:15" ht="39.75" customHeight="1" x14ac:dyDescent="0.25">
      <c r="L696" s="31"/>
      <c r="M696" s="44"/>
      <c r="O696" s="31"/>
    </row>
    <row r="697" spans="12:15" ht="39.75" customHeight="1" x14ac:dyDescent="0.25">
      <c r="L697" s="31"/>
      <c r="M697" s="44"/>
      <c r="O697" s="31"/>
    </row>
    <row r="698" spans="12:15" ht="39.75" customHeight="1" x14ac:dyDescent="0.25">
      <c r="L698" s="31"/>
      <c r="M698" s="44"/>
      <c r="O698" s="31"/>
    </row>
    <row r="699" spans="12:15" ht="39.75" customHeight="1" x14ac:dyDescent="0.25">
      <c r="L699" s="31"/>
      <c r="M699" s="44"/>
      <c r="O699" s="31"/>
    </row>
    <row r="700" spans="12:15" ht="39.75" customHeight="1" x14ac:dyDescent="0.25">
      <c r="L700" s="31"/>
      <c r="M700" s="44"/>
      <c r="O700" s="31"/>
    </row>
    <row r="701" spans="12:15" ht="39.75" customHeight="1" x14ac:dyDescent="0.25">
      <c r="L701" s="31"/>
      <c r="M701" s="44"/>
      <c r="O701" s="31"/>
    </row>
    <row r="702" spans="12:15" ht="39.75" customHeight="1" x14ac:dyDescent="0.25">
      <c r="L702" s="31"/>
      <c r="M702" s="44"/>
      <c r="O702" s="31"/>
    </row>
    <row r="703" spans="12:15" ht="39.75" customHeight="1" x14ac:dyDescent="0.25">
      <c r="L703" s="31"/>
      <c r="M703" s="44"/>
      <c r="O703" s="31"/>
    </row>
    <row r="704" spans="12:15" ht="39.75" customHeight="1" x14ac:dyDescent="0.25">
      <c r="L704" s="31"/>
      <c r="M704" s="44"/>
      <c r="O704" s="31"/>
    </row>
    <row r="705" spans="12:15" ht="39.75" customHeight="1" x14ac:dyDescent="0.25">
      <c r="L705" s="31"/>
      <c r="M705" s="44"/>
      <c r="O705" s="31"/>
    </row>
    <row r="706" spans="12:15" ht="39.75" customHeight="1" x14ac:dyDescent="0.25">
      <c r="L706" s="31"/>
      <c r="M706" s="44"/>
      <c r="O706" s="31"/>
    </row>
    <row r="707" spans="12:15" ht="39.75" customHeight="1" x14ac:dyDescent="0.25">
      <c r="L707" s="31"/>
      <c r="M707" s="44"/>
      <c r="O707" s="31"/>
    </row>
    <row r="708" spans="12:15" ht="39.75" customHeight="1" x14ac:dyDescent="0.25">
      <c r="L708" s="31"/>
      <c r="M708" s="44"/>
      <c r="O708" s="31"/>
    </row>
    <row r="709" spans="12:15" ht="39.75" customHeight="1" x14ac:dyDescent="0.25">
      <c r="L709" s="31"/>
      <c r="M709" s="44"/>
      <c r="O709" s="31"/>
    </row>
    <row r="710" spans="12:15" ht="39.75" customHeight="1" x14ac:dyDescent="0.25">
      <c r="L710" s="31"/>
      <c r="M710" s="44"/>
      <c r="O710" s="31"/>
    </row>
    <row r="711" spans="12:15" ht="39.75" customHeight="1" x14ac:dyDescent="0.25">
      <c r="L711" s="31"/>
      <c r="M711" s="44"/>
      <c r="O711" s="31"/>
    </row>
    <row r="712" spans="12:15" ht="39.75" customHeight="1" x14ac:dyDescent="0.25">
      <c r="L712" s="31"/>
      <c r="M712" s="44"/>
      <c r="O712" s="31"/>
    </row>
    <row r="713" spans="12:15" ht="39.75" customHeight="1" x14ac:dyDescent="0.25">
      <c r="L713" s="31"/>
      <c r="M713" s="44"/>
      <c r="O713" s="31"/>
    </row>
    <row r="714" spans="12:15" ht="39.75" customHeight="1" x14ac:dyDescent="0.25">
      <c r="L714" s="31"/>
      <c r="M714" s="44"/>
      <c r="O714" s="31"/>
    </row>
    <row r="715" spans="12:15" ht="39.75" customHeight="1" x14ac:dyDescent="0.25">
      <c r="L715" s="31"/>
      <c r="M715" s="44"/>
      <c r="O715" s="31"/>
    </row>
    <row r="716" spans="12:15" ht="39.75" customHeight="1" x14ac:dyDescent="0.25">
      <c r="L716" s="31"/>
      <c r="M716" s="44"/>
      <c r="O716" s="31"/>
    </row>
    <row r="717" spans="12:15" ht="39.75" customHeight="1" x14ac:dyDescent="0.25">
      <c r="L717" s="31"/>
      <c r="M717" s="44"/>
      <c r="O717" s="31"/>
    </row>
    <row r="718" spans="12:15" ht="39.75" customHeight="1" x14ac:dyDescent="0.25">
      <c r="L718" s="31"/>
      <c r="M718" s="44"/>
      <c r="O718" s="31"/>
    </row>
    <row r="719" spans="12:15" ht="39.75" customHeight="1" x14ac:dyDescent="0.25">
      <c r="L719" s="31"/>
      <c r="M719" s="44"/>
      <c r="O719" s="31"/>
    </row>
    <row r="720" spans="12:15" ht="39.75" customHeight="1" x14ac:dyDescent="0.25">
      <c r="L720" s="31"/>
      <c r="M720" s="44"/>
      <c r="O720" s="31"/>
    </row>
    <row r="721" spans="12:15" ht="39.75" customHeight="1" x14ac:dyDescent="0.25">
      <c r="L721" s="31"/>
      <c r="M721" s="44"/>
      <c r="O721" s="31"/>
    </row>
    <row r="722" spans="12:15" ht="39.75" customHeight="1" x14ac:dyDescent="0.25">
      <c r="L722" s="31"/>
      <c r="M722" s="44"/>
      <c r="O722" s="31"/>
    </row>
    <row r="723" spans="12:15" ht="39.75" customHeight="1" x14ac:dyDescent="0.25">
      <c r="L723" s="31"/>
      <c r="M723" s="44"/>
      <c r="O723" s="31"/>
    </row>
    <row r="724" spans="12:15" ht="39.75" customHeight="1" x14ac:dyDescent="0.25">
      <c r="L724" s="31"/>
      <c r="M724" s="44"/>
      <c r="O724" s="31"/>
    </row>
    <row r="725" spans="12:15" ht="39.75" customHeight="1" x14ac:dyDescent="0.25">
      <c r="L725" s="31"/>
      <c r="M725" s="44"/>
      <c r="O725" s="31"/>
    </row>
    <row r="726" spans="12:15" ht="39.75" customHeight="1" x14ac:dyDescent="0.25">
      <c r="L726" s="31"/>
      <c r="M726" s="44"/>
      <c r="O726" s="31"/>
    </row>
    <row r="727" spans="12:15" ht="39.75" customHeight="1" x14ac:dyDescent="0.25">
      <c r="L727" s="31"/>
      <c r="M727" s="44"/>
      <c r="O727" s="31"/>
    </row>
    <row r="728" spans="12:15" ht="39.75" customHeight="1" x14ac:dyDescent="0.25">
      <c r="L728" s="31"/>
      <c r="M728" s="44"/>
      <c r="O728" s="31"/>
    </row>
    <row r="729" spans="12:15" ht="39.75" customHeight="1" x14ac:dyDescent="0.25">
      <c r="L729" s="31"/>
      <c r="M729" s="44"/>
      <c r="O729" s="31"/>
    </row>
    <row r="730" spans="12:15" ht="39.75" customHeight="1" x14ac:dyDescent="0.25">
      <c r="L730" s="31"/>
      <c r="M730" s="44"/>
      <c r="O730" s="31"/>
    </row>
    <row r="731" spans="12:15" ht="39.75" customHeight="1" x14ac:dyDescent="0.25">
      <c r="L731" s="31"/>
      <c r="M731" s="44"/>
      <c r="O731" s="31"/>
    </row>
    <row r="732" spans="12:15" ht="39.75" customHeight="1" x14ac:dyDescent="0.25">
      <c r="L732" s="31"/>
      <c r="M732" s="44"/>
      <c r="O732" s="31"/>
    </row>
    <row r="733" spans="12:15" ht="39.75" customHeight="1" x14ac:dyDescent="0.25">
      <c r="L733" s="31"/>
      <c r="M733" s="44"/>
      <c r="O733" s="31"/>
    </row>
    <row r="734" spans="12:15" ht="39.75" customHeight="1" x14ac:dyDescent="0.25">
      <c r="L734" s="31"/>
      <c r="M734" s="44"/>
      <c r="O734" s="31"/>
    </row>
    <row r="735" spans="12:15" ht="39.75" customHeight="1" x14ac:dyDescent="0.25">
      <c r="L735" s="31"/>
      <c r="M735" s="44"/>
      <c r="O735" s="31"/>
    </row>
    <row r="736" spans="12:15" ht="39.75" customHeight="1" x14ac:dyDescent="0.25">
      <c r="L736" s="31"/>
      <c r="M736" s="44"/>
      <c r="O736" s="31"/>
    </row>
    <row r="737" spans="12:15" ht="39.75" customHeight="1" x14ac:dyDescent="0.25">
      <c r="L737" s="31"/>
      <c r="M737" s="44"/>
      <c r="O737" s="31"/>
    </row>
    <row r="738" spans="12:15" ht="39.75" customHeight="1" x14ac:dyDescent="0.25">
      <c r="L738" s="31"/>
      <c r="M738" s="44"/>
      <c r="O738" s="31"/>
    </row>
    <row r="739" spans="12:15" ht="39.75" customHeight="1" x14ac:dyDescent="0.25">
      <c r="L739" s="31"/>
      <c r="M739" s="44"/>
      <c r="O739" s="31"/>
    </row>
    <row r="740" spans="12:15" ht="39.75" customHeight="1" x14ac:dyDescent="0.25">
      <c r="L740" s="31"/>
      <c r="M740" s="44"/>
      <c r="O740" s="31"/>
    </row>
    <row r="741" spans="12:15" ht="39.75" customHeight="1" x14ac:dyDescent="0.25">
      <c r="L741" s="31"/>
      <c r="M741" s="44"/>
      <c r="O741" s="31"/>
    </row>
    <row r="742" spans="12:15" ht="39.75" customHeight="1" x14ac:dyDescent="0.25">
      <c r="L742" s="31"/>
      <c r="M742" s="44"/>
      <c r="O742" s="31"/>
    </row>
    <row r="743" spans="12:15" ht="39.75" customHeight="1" x14ac:dyDescent="0.25">
      <c r="L743" s="31"/>
      <c r="M743" s="44"/>
      <c r="O743" s="31"/>
    </row>
    <row r="744" spans="12:15" ht="39.75" customHeight="1" x14ac:dyDescent="0.25">
      <c r="L744" s="31"/>
      <c r="M744" s="44"/>
      <c r="O744" s="31"/>
    </row>
    <row r="745" spans="12:15" ht="39.75" customHeight="1" x14ac:dyDescent="0.25">
      <c r="L745" s="31"/>
      <c r="M745" s="44"/>
      <c r="O745" s="31"/>
    </row>
    <row r="746" spans="12:15" ht="39.75" customHeight="1" x14ac:dyDescent="0.25">
      <c r="L746" s="31"/>
      <c r="M746" s="44"/>
      <c r="O746" s="31"/>
    </row>
    <row r="747" spans="12:15" ht="39.75" customHeight="1" x14ac:dyDescent="0.25">
      <c r="L747" s="31"/>
      <c r="M747" s="44"/>
      <c r="O747" s="31"/>
    </row>
    <row r="748" spans="12:15" ht="39.75" customHeight="1" x14ac:dyDescent="0.25">
      <c r="L748" s="31"/>
      <c r="M748" s="44"/>
      <c r="O748" s="31"/>
    </row>
    <row r="749" spans="12:15" ht="39.75" customHeight="1" x14ac:dyDescent="0.25">
      <c r="L749" s="31"/>
      <c r="M749" s="44"/>
      <c r="O749" s="31"/>
    </row>
    <row r="750" spans="12:15" ht="39.75" customHeight="1" x14ac:dyDescent="0.25">
      <c r="L750" s="31"/>
      <c r="M750" s="44"/>
      <c r="O750" s="31"/>
    </row>
    <row r="751" spans="12:15" ht="39.75" customHeight="1" x14ac:dyDescent="0.25">
      <c r="L751" s="31"/>
      <c r="M751" s="44"/>
      <c r="O751" s="31"/>
    </row>
    <row r="752" spans="12:15" ht="39.75" customHeight="1" x14ac:dyDescent="0.25">
      <c r="L752" s="31"/>
      <c r="M752" s="44"/>
      <c r="O752" s="31"/>
    </row>
    <row r="753" spans="12:15" ht="39.75" customHeight="1" x14ac:dyDescent="0.25">
      <c r="L753" s="31"/>
      <c r="M753" s="44"/>
      <c r="O753" s="31"/>
    </row>
    <row r="754" spans="12:15" ht="39.75" customHeight="1" x14ac:dyDescent="0.25">
      <c r="L754" s="31"/>
      <c r="M754" s="44"/>
      <c r="O754" s="31"/>
    </row>
    <row r="755" spans="12:15" ht="39.75" customHeight="1" x14ac:dyDescent="0.25">
      <c r="L755" s="31"/>
      <c r="M755" s="44"/>
      <c r="O755" s="31"/>
    </row>
    <row r="756" spans="12:15" ht="39.75" customHeight="1" x14ac:dyDescent="0.25">
      <c r="L756" s="31"/>
      <c r="M756" s="44"/>
      <c r="O756" s="31"/>
    </row>
    <row r="757" spans="12:15" ht="39.75" customHeight="1" x14ac:dyDescent="0.25">
      <c r="L757" s="31"/>
      <c r="M757" s="44"/>
      <c r="O757" s="31"/>
    </row>
    <row r="758" spans="12:15" ht="39.75" customHeight="1" x14ac:dyDescent="0.25">
      <c r="L758" s="31"/>
      <c r="M758" s="44"/>
      <c r="O758" s="31"/>
    </row>
    <row r="759" spans="12:15" ht="39.75" customHeight="1" x14ac:dyDescent="0.25">
      <c r="L759" s="31"/>
      <c r="M759" s="44"/>
      <c r="O759" s="31"/>
    </row>
    <row r="760" spans="12:15" ht="39.75" customHeight="1" x14ac:dyDescent="0.25">
      <c r="L760" s="31"/>
      <c r="M760" s="44"/>
      <c r="O760" s="31"/>
    </row>
    <row r="761" spans="12:15" ht="39.75" customHeight="1" x14ac:dyDescent="0.25">
      <c r="L761" s="31"/>
      <c r="M761" s="44"/>
      <c r="O761" s="31"/>
    </row>
    <row r="762" spans="12:15" ht="39.75" customHeight="1" x14ac:dyDescent="0.25">
      <c r="L762" s="31"/>
      <c r="M762" s="44"/>
      <c r="O762" s="31"/>
    </row>
    <row r="763" spans="12:15" ht="39.75" customHeight="1" x14ac:dyDescent="0.25">
      <c r="L763" s="31"/>
      <c r="M763" s="44"/>
      <c r="O763" s="31"/>
    </row>
    <row r="764" spans="12:15" ht="39.75" customHeight="1" x14ac:dyDescent="0.25">
      <c r="L764" s="31"/>
      <c r="M764" s="44"/>
      <c r="O764" s="31"/>
    </row>
    <row r="765" spans="12:15" ht="39.75" customHeight="1" x14ac:dyDescent="0.25">
      <c r="L765" s="31"/>
      <c r="M765" s="44"/>
      <c r="O765" s="31"/>
    </row>
    <row r="766" spans="12:15" ht="39.75" customHeight="1" x14ac:dyDescent="0.25">
      <c r="L766" s="31"/>
      <c r="M766" s="44"/>
      <c r="O766" s="31"/>
    </row>
    <row r="767" spans="12:15" ht="39.75" customHeight="1" x14ac:dyDescent="0.25">
      <c r="L767" s="31"/>
      <c r="M767" s="44"/>
      <c r="O767" s="31"/>
    </row>
    <row r="768" spans="12:15" ht="39.75" customHeight="1" x14ac:dyDescent="0.25">
      <c r="L768" s="31"/>
      <c r="M768" s="44"/>
      <c r="O768" s="31"/>
    </row>
    <row r="769" spans="12:15" ht="39.75" customHeight="1" x14ac:dyDescent="0.25">
      <c r="L769" s="31"/>
      <c r="M769" s="44"/>
      <c r="O769" s="31"/>
    </row>
    <row r="770" spans="12:15" ht="39.75" customHeight="1" x14ac:dyDescent="0.25">
      <c r="L770" s="31"/>
      <c r="M770" s="44"/>
      <c r="O770" s="31"/>
    </row>
    <row r="771" spans="12:15" ht="39.75" customHeight="1" x14ac:dyDescent="0.25">
      <c r="L771" s="31"/>
      <c r="M771" s="44"/>
      <c r="O771" s="31"/>
    </row>
    <row r="772" spans="12:15" ht="39.75" customHeight="1" x14ac:dyDescent="0.25">
      <c r="L772" s="31"/>
      <c r="M772" s="44"/>
      <c r="O772" s="31"/>
    </row>
    <row r="773" spans="12:15" ht="39.75" customHeight="1" x14ac:dyDescent="0.25">
      <c r="L773" s="31"/>
      <c r="M773" s="44"/>
      <c r="O773" s="31"/>
    </row>
    <row r="774" spans="12:15" ht="39.75" customHeight="1" x14ac:dyDescent="0.25">
      <c r="L774" s="31"/>
      <c r="M774" s="44"/>
      <c r="O774" s="31"/>
    </row>
    <row r="775" spans="12:15" ht="39.75" customHeight="1" x14ac:dyDescent="0.25">
      <c r="L775" s="31"/>
      <c r="M775" s="44"/>
      <c r="O775" s="31"/>
    </row>
    <row r="776" spans="12:15" ht="39.75" customHeight="1" x14ac:dyDescent="0.25">
      <c r="L776" s="31"/>
      <c r="M776" s="44"/>
      <c r="O776" s="31"/>
    </row>
    <row r="777" spans="12:15" ht="39.75" customHeight="1" x14ac:dyDescent="0.25">
      <c r="L777" s="31"/>
      <c r="M777" s="44"/>
      <c r="O777" s="31"/>
    </row>
    <row r="778" spans="12:15" ht="39.75" customHeight="1" x14ac:dyDescent="0.25">
      <c r="L778" s="31"/>
      <c r="M778" s="44"/>
      <c r="O778" s="31"/>
    </row>
    <row r="779" spans="12:15" ht="39.75" customHeight="1" x14ac:dyDescent="0.25">
      <c r="L779" s="31"/>
      <c r="M779" s="44"/>
      <c r="O779" s="31"/>
    </row>
    <row r="780" spans="12:15" ht="39.75" customHeight="1" x14ac:dyDescent="0.25">
      <c r="L780" s="31"/>
      <c r="M780" s="44"/>
      <c r="O780" s="31"/>
    </row>
    <row r="781" spans="12:15" ht="39.75" customHeight="1" x14ac:dyDescent="0.25">
      <c r="L781" s="31"/>
      <c r="M781" s="44"/>
      <c r="O781" s="31"/>
    </row>
    <row r="782" spans="12:15" ht="39.75" customHeight="1" x14ac:dyDescent="0.25">
      <c r="L782" s="31"/>
      <c r="M782" s="44"/>
      <c r="O782" s="31"/>
    </row>
    <row r="783" spans="12:15" ht="39.75" customHeight="1" x14ac:dyDescent="0.25">
      <c r="L783" s="31"/>
      <c r="M783" s="44"/>
      <c r="O783" s="31"/>
    </row>
    <row r="784" spans="12:15" ht="39.75" customHeight="1" x14ac:dyDescent="0.25">
      <c r="L784" s="31"/>
      <c r="M784" s="44"/>
      <c r="O784" s="31"/>
    </row>
    <row r="785" spans="12:15" ht="39.75" customHeight="1" x14ac:dyDescent="0.25">
      <c r="L785" s="31"/>
      <c r="M785" s="44"/>
      <c r="O785" s="31"/>
    </row>
    <row r="786" spans="12:15" ht="39.75" customHeight="1" x14ac:dyDescent="0.25">
      <c r="L786" s="31"/>
      <c r="M786" s="44"/>
      <c r="O786" s="31"/>
    </row>
    <row r="787" spans="12:15" ht="39.75" customHeight="1" x14ac:dyDescent="0.25">
      <c r="L787" s="31"/>
      <c r="M787" s="44"/>
      <c r="O787" s="31"/>
    </row>
    <row r="788" spans="12:15" ht="39.75" customHeight="1" x14ac:dyDescent="0.25">
      <c r="L788" s="31"/>
      <c r="M788" s="44"/>
      <c r="O788" s="31"/>
    </row>
    <row r="789" spans="12:15" ht="39.75" customHeight="1" x14ac:dyDescent="0.25">
      <c r="L789" s="31"/>
      <c r="M789" s="44"/>
      <c r="O789" s="31"/>
    </row>
    <row r="790" spans="12:15" ht="39.75" customHeight="1" x14ac:dyDescent="0.25">
      <c r="L790" s="31"/>
      <c r="M790" s="44"/>
      <c r="O790" s="31"/>
    </row>
    <row r="791" spans="12:15" ht="39.75" customHeight="1" x14ac:dyDescent="0.25">
      <c r="L791" s="31"/>
      <c r="M791" s="44"/>
      <c r="O791" s="31"/>
    </row>
    <row r="792" spans="12:15" ht="39.75" customHeight="1" x14ac:dyDescent="0.25">
      <c r="L792" s="31"/>
      <c r="M792" s="44"/>
      <c r="O792" s="31"/>
    </row>
    <row r="793" spans="12:15" ht="39.75" customHeight="1" x14ac:dyDescent="0.25">
      <c r="L793" s="31"/>
      <c r="M793" s="44"/>
      <c r="O793" s="31"/>
    </row>
    <row r="794" spans="12:15" ht="39.75" customHeight="1" x14ac:dyDescent="0.25">
      <c r="L794" s="31"/>
      <c r="M794" s="44"/>
      <c r="O794" s="31"/>
    </row>
    <row r="795" spans="12:15" ht="39.75" customHeight="1" x14ac:dyDescent="0.25">
      <c r="L795" s="31"/>
      <c r="M795" s="44"/>
      <c r="O795" s="31"/>
    </row>
    <row r="796" spans="12:15" ht="39.75" customHeight="1" x14ac:dyDescent="0.25">
      <c r="L796" s="31"/>
      <c r="M796" s="44"/>
      <c r="O796" s="31"/>
    </row>
    <row r="797" spans="12:15" ht="39.75" customHeight="1" x14ac:dyDescent="0.25">
      <c r="L797" s="31"/>
      <c r="M797" s="44"/>
      <c r="O797" s="31"/>
    </row>
    <row r="798" spans="12:15" ht="39.75" customHeight="1" x14ac:dyDescent="0.25">
      <c r="L798" s="31"/>
      <c r="M798" s="44"/>
      <c r="O798" s="31"/>
    </row>
    <row r="799" spans="12:15" ht="39.75" customHeight="1" x14ac:dyDescent="0.25">
      <c r="L799" s="31"/>
      <c r="M799" s="44"/>
      <c r="O799" s="31"/>
    </row>
    <row r="800" spans="12:15" ht="39.75" customHeight="1" x14ac:dyDescent="0.25">
      <c r="L800" s="31"/>
      <c r="M800" s="44"/>
      <c r="O800" s="31"/>
    </row>
    <row r="801" spans="12:15" ht="39.75" customHeight="1" x14ac:dyDescent="0.25">
      <c r="L801" s="31"/>
      <c r="M801" s="44"/>
      <c r="O801" s="31"/>
    </row>
    <row r="802" spans="12:15" ht="39.75" customHeight="1" x14ac:dyDescent="0.25">
      <c r="L802" s="31"/>
      <c r="M802" s="44"/>
      <c r="O802" s="31"/>
    </row>
    <row r="803" spans="12:15" ht="39.75" customHeight="1" x14ac:dyDescent="0.25">
      <c r="L803" s="31"/>
      <c r="M803" s="44"/>
      <c r="O803" s="31"/>
    </row>
    <row r="804" spans="12:15" ht="39.75" customHeight="1" x14ac:dyDescent="0.25">
      <c r="L804" s="31"/>
      <c r="M804" s="44"/>
      <c r="O804" s="31"/>
    </row>
    <row r="805" spans="12:15" ht="39.75" customHeight="1" x14ac:dyDescent="0.25">
      <c r="L805" s="31"/>
      <c r="M805" s="44"/>
      <c r="O805" s="31"/>
    </row>
    <row r="806" spans="12:15" ht="39.75" customHeight="1" x14ac:dyDescent="0.25">
      <c r="L806" s="31"/>
      <c r="M806" s="44"/>
      <c r="O806" s="31"/>
    </row>
    <row r="807" spans="12:15" ht="39.75" customHeight="1" x14ac:dyDescent="0.25">
      <c r="L807" s="31"/>
      <c r="M807" s="44"/>
      <c r="O807" s="31"/>
    </row>
    <row r="808" spans="12:15" ht="39.75" customHeight="1" x14ac:dyDescent="0.25">
      <c r="L808" s="31"/>
      <c r="M808" s="44"/>
      <c r="O808" s="31"/>
    </row>
    <row r="809" spans="12:15" ht="39.75" customHeight="1" x14ac:dyDescent="0.25">
      <c r="L809" s="31"/>
      <c r="M809" s="44"/>
      <c r="O809" s="31"/>
    </row>
    <row r="810" spans="12:15" ht="39.75" customHeight="1" x14ac:dyDescent="0.25">
      <c r="L810" s="31"/>
      <c r="M810" s="44"/>
      <c r="O810" s="31"/>
    </row>
    <row r="811" spans="12:15" ht="39.75" customHeight="1" x14ac:dyDescent="0.25">
      <c r="L811" s="31"/>
      <c r="M811" s="44"/>
      <c r="O811" s="31"/>
    </row>
    <row r="812" spans="12:15" ht="39.75" customHeight="1" x14ac:dyDescent="0.25">
      <c r="L812" s="31"/>
      <c r="M812" s="44"/>
      <c r="O812" s="31"/>
    </row>
    <row r="813" spans="12:15" ht="39.75" customHeight="1" x14ac:dyDescent="0.25">
      <c r="L813" s="31"/>
      <c r="M813" s="44"/>
      <c r="O813" s="31"/>
    </row>
    <row r="814" spans="12:15" ht="39.75" customHeight="1" x14ac:dyDescent="0.25">
      <c r="L814" s="31"/>
      <c r="M814" s="44"/>
      <c r="O814" s="31"/>
    </row>
    <row r="815" spans="12:15" ht="39.75" customHeight="1" x14ac:dyDescent="0.25">
      <c r="L815" s="31"/>
      <c r="M815" s="44"/>
      <c r="O815" s="31"/>
    </row>
    <row r="816" spans="12:15" ht="39.75" customHeight="1" x14ac:dyDescent="0.25">
      <c r="L816" s="31"/>
      <c r="M816" s="44"/>
      <c r="O816" s="31"/>
    </row>
    <row r="817" spans="12:15" ht="39.75" customHeight="1" x14ac:dyDescent="0.25">
      <c r="L817" s="31"/>
      <c r="M817" s="44"/>
      <c r="O817" s="31"/>
    </row>
    <row r="818" spans="12:15" ht="39.75" customHeight="1" x14ac:dyDescent="0.25">
      <c r="L818" s="31"/>
      <c r="M818" s="44"/>
      <c r="O818" s="31"/>
    </row>
    <row r="819" spans="12:15" ht="39.75" customHeight="1" x14ac:dyDescent="0.25">
      <c r="L819" s="31"/>
      <c r="M819" s="44"/>
      <c r="O819" s="31"/>
    </row>
    <row r="820" spans="12:15" ht="39.75" customHeight="1" x14ac:dyDescent="0.25">
      <c r="L820" s="31"/>
      <c r="M820" s="44"/>
      <c r="O820" s="31"/>
    </row>
    <row r="821" spans="12:15" ht="39.75" customHeight="1" x14ac:dyDescent="0.25">
      <c r="L821" s="31"/>
      <c r="M821" s="44"/>
      <c r="O821" s="31"/>
    </row>
    <row r="822" spans="12:15" ht="39.75" customHeight="1" x14ac:dyDescent="0.25">
      <c r="L822" s="31"/>
      <c r="M822" s="44"/>
      <c r="O822" s="31"/>
    </row>
    <row r="823" spans="12:15" ht="39.75" customHeight="1" x14ac:dyDescent="0.25">
      <c r="L823" s="31"/>
      <c r="M823" s="44"/>
      <c r="O823" s="31"/>
    </row>
    <row r="824" spans="12:15" ht="39.75" customHeight="1" x14ac:dyDescent="0.25">
      <c r="L824" s="31"/>
      <c r="M824" s="44"/>
      <c r="O824" s="31"/>
    </row>
    <row r="825" spans="12:15" ht="39.75" customHeight="1" x14ac:dyDescent="0.25">
      <c r="L825" s="31"/>
      <c r="M825" s="44"/>
      <c r="O825" s="31"/>
    </row>
    <row r="826" spans="12:15" ht="39.75" customHeight="1" x14ac:dyDescent="0.25">
      <c r="L826" s="31"/>
      <c r="M826" s="44"/>
      <c r="O826" s="31"/>
    </row>
    <row r="827" spans="12:15" ht="39.75" customHeight="1" x14ac:dyDescent="0.25">
      <c r="L827" s="31"/>
      <c r="M827" s="44"/>
      <c r="O827" s="31"/>
    </row>
    <row r="828" spans="12:15" ht="39.75" customHeight="1" x14ac:dyDescent="0.25">
      <c r="L828" s="31"/>
      <c r="M828" s="44"/>
      <c r="O828" s="31"/>
    </row>
    <row r="829" spans="12:15" ht="39.75" customHeight="1" x14ac:dyDescent="0.25">
      <c r="L829" s="31"/>
      <c r="M829" s="44"/>
      <c r="O829" s="31"/>
    </row>
    <row r="830" spans="12:15" ht="39.75" customHeight="1" x14ac:dyDescent="0.25">
      <c r="L830" s="31"/>
      <c r="M830" s="44"/>
      <c r="O830" s="31"/>
    </row>
    <row r="831" spans="12:15" ht="39.75" customHeight="1" x14ac:dyDescent="0.25">
      <c r="L831" s="31"/>
      <c r="M831" s="44"/>
      <c r="O831" s="31"/>
    </row>
    <row r="832" spans="12:15" ht="39.75" customHeight="1" x14ac:dyDescent="0.25">
      <c r="L832" s="31"/>
      <c r="M832" s="44"/>
      <c r="O832" s="31"/>
    </row>
    <row r="833" spans="12:15" ht="39.75" customHeight="1" x14ac:dyDescent="0.25">
      <c r="L833" s="31"/>
      <c r="M833" s="44"/>
      <c r="O833" s="31"/>
    </row>
    <row r="834" spans="12:15" ht="39.75" customHeight="1" x14ac:dyDescent="0.25">
      <c r="L834" s="31"/>
      <c r="M834" s="44"/>
      <c r="O834" s="31"/>
    </row>
    <row r="835" spans="12:15" ht="39.75" customHeight="1" x14ac:dyDescent="0.25">
      <c r="L835" s="31"/>
      <c r="M835" s="44"/>
      <c r="O835" s="31"/>
    </row>
    <row r="836" spans="12:15" ht="39.75" customHeight="1" x14ac:dyDescent="0.25">
      <c r="L836" s="31"/>
      <c r="M836" s="44"/>
      <c r="O836" s="31"/>
    </row>
    <row r="837" spans="12:15" ht="39.75" customHeight="1" x14ac:dyDescent="0.25">
      <c r="L837" s="31"/>
      <c r="M837" s="44"/>
      <c r="O837" s="31"/>
    </row>
    <row r="838" spans="12:15" ht="39.75" customHeight="1" x14ac:dyDescent="0.25">
      <c r="L838" s="31"/>
      <c r="M838" s="44"/>
      <c r="O838" s="31"/>
    </row>
    <row r="839" spans="12:15" ht="39.75" customHeight="1" x14ac:dyDescent="0.25">
      <c r="L839" s="31"/>
      <c r="M839" s="44"/>
      <c r="O839" s="31"/>
    </row>
    <row r="840" spans="12:15" ht="39.75" customHeight="1" x14ac:dyDescent="0.25">
      <c r="L840" s="31"/>
      <c r="M840" s="44"/>
      <c r="O840" s="31"/>
    </row>
    <row r="841" spans="12:15" ht="39.75" customHeight="1" x14ac:dyDescent="0.25">
      <c r="L841" s="31"/>
      <c r="M841" s="44"/>
      <c r="O841" s="31"/>
    </row>
    <row r="842" spans="12:15" ht="39.75" customHeight="1" x14ac:dyDescent="0.25">
      <c r="L842" s="31"/>
      <c r="M842" s="44"/>
      <c r="O842" s="31"/>
    </row>
    <row r="843" spans="12:15" ht="39.75" customHeight="1" x14ac:dyDescent="0.25">
      <c r="L843" s="31"/>
      <c r="M843" s="44"/>
      <c r="O843" s="31"/>
    </row>
    <row r="844" spans="12:15" ht="39.75" customHeight="1" x14ac:dyDescent="0.25">
      <c r="L844" s="31"/>
      <c r="M844" s="44"/>
      <c r="O844" s="31"/>
    </row>
    <row r="845" spans="12:15" ht="39.75" customHeight="1" x14ac:dyDescent="0.25">
      <c r="L845" s="31"/>
      <c r="M845" s="44"/>
      <c r="O845" s="31"/>
    </row>
    <row r="846" spans="12:15" ht="39.75" customHeight="1" x14ac:dyDescent="0.25">
      <c r="L846" s="31"/>
      <c r="M846" s="44"/>
      <c r="O846" s="31"/>
    </row>
    <row r="847" spans="12:15" ht="39.75" customHeight="1" x14ac:dyDescent="0.25">
      <c r="L847" s="31"/>
      <c r="M847" s="44"/>
      <c r="O847" s="31"/>
    </row>
    <row r="848" spans="12:15" ht="39.75" customHeight="1" x14ac:dyDescent="0.25">
      <c r="L848" s="31"/>
      <c r="M848" s="44"/>
      <c r="O848" s="31"/>
    </row>
    <row r="849" spans="12:15" ht="39.75" customHeight="1" x14ac:dyDescent="0.25">
      <c r="L849" s="31"/>
      <c r="M849" s="44"/>
      <c r="O849" s="31"/>
    </row>
    <row r="850" spans="12:15" ht="39.75" customHeight="1" x14ac:dyDescent="0.25">
      <c r="L850" s="31"/>
      <c r="M850" s="44"/>
      <c r="O850" s="31"/>
    </row>
    <row r="851" spans="12:15" ht="39.75" customHeight="1" x14ac:dyDescent="0.25">
      <c r="L851" s="31"/>
      <c r="M851" s="44"/>
      <c r="O851" s="31"/>
    </row>
    <row r="852" spans="12:15" ht="39.75" customHeight="1" x14ac:dyDescent="0.25">
      <c r="L852" s="31"/>
      <c r="M852" s="44"/>
      <c r="O852" s="31"/>
    </row>
    <row r="853" spans="12:15" ht="39.75" customHeight="1" x14ac:dyDescent="0.25">
      <c r="L853" s="31"/>
      <c r="M853" s="44"/>
      <c r="O853" s="31"/>
    </row>
    <row r="854" spans="12:15" ht="39.75" customHeight="1" x14ac:dyDescent="0.25">
      <c r="L854" s="31"/>
      <c r="M854" s="44"/>
      <c r="O854" s="31"/>
    </row>
    <row r="855" spans="12:15" ht="39.75" customHeight="1" x14ac:dyDescent="0.25">
      <c r="L855" s="31"/>
      <c r="M855" s="44"/>
      <c r="O855" s="31"/>
    </row>
    <row r="856" spans="12:15" ht="39.75" customHeight="1" x14ac:dyDescent="0.25">
      <c r="L856" s="31"/>
      <c r="M856" s="44"/>
      <c r="O856" s="31"/>
    </row>
    <row r="857" spans="12:15" ht="39.75" customHeight="1" x14ac:dyDescent="0.25">
      <c r="L857" s="31"/>
      <c r="M857" s="44"/>
      <c r="O857" s="31"/>
    </row>
    <row r="858" spans="12:15" ht="39.75" customHeight="1" x14ac:dyDescent="0.25">
      <c r="L858" s="31"/>
      <c r="M858" s="44"/>
      <c r="O858" s="31"/>
    </row>
    <row r="859" spans="12:15" ht="39.75" customHeight="1" x14ac:dyDescent="0.25">
      <c r="L859" s="31"/>
      <c r="M859" s="44"/>
      <c r="O859" s="31"/>
    </row>
    <row r="860" spans="12:15" ht="39.75" customHeight="1" x14ac:dyDescent="0.25">
      <c r="L860" s="31"/>
      <c r="M860" s="44"/>
      <c r="O860" s="31"/>
    </row>
    <row r="861" spans="12:15" ht="39.75" customHeight="1" x14ac:dyDescent="0.25">
      <c r="L861" s="31"/>
      <c r="M861" s="44"/>
      <c r="O861" s="31"/>
    </row>
    <row r="862" spans="12:15" ht="39.75" customHeight="1" x14ac:dyDescent="0.25">
      <c r="L862" s="31"/>
      <c r="M862" s="44"/>
      <c r="O862" s="31"/>
    </row>
    <row r="863" spans="12:15" ht="39.75" customHeight="1" x14ac:dyDescent="0.25">
      <c r="L863" s="31"/>
      <c r="M863" s="44"/>
      <c r="O863" s="31"/>
    </row>
    <row r="864" spans="12:15" ht="39.75" customHeight="1" x14ac:dyDescent="0.25">
      <c r="L864" s="31"/>
      <c r="M864" s="44"/>
      <c r="O864" s="31"/>
    </row>
    <row r="865" spans="12:15" ht="39.75" customHeight="1" x14ac:dyDescent="0.25">
      <c r="L865" s="31"/>
      <c r="M865" s="44"/>
      <c r="O865" s="31"/>
    </row>
    <row r="866" spans="12:15" ht="39.75" customHeight="1" x14ac:dyDescent="0.25">
      <c r="L866" s="31"/>
      <c r="M866" s="44"/>
      <c r="O866" s="31"/>
    </row>
    <row r="867" spans="12:15" ht="39.75" customHeight="1" x14ac:dyDescent="0.25">
      <c r="L867" s="31"/>
      <c r="M867" s="44"/>
      <c r="O867" s="31"/>
    </row>
    <row r="868" spans="12:15" ht="39.75" customHeight="1" x14ac:dyDescent="0.25">
      <c r="L868" s="31"/>
      <c r="M868" s="44"/>
      <c r="O868" s="31"/>
    </row>
    <row r="869" spans="12:15" ht="39.75" customHeight="1" x14ac:dyDescent="0.25">
      <c r="L869" s="31"/>
      <c r="M869" s="44"/>
      <c r="O869" s="31"/>
    </row>
    <row r="870" spans="12:15" ht="39.75" customHeight="1" x14ac:dyDescent="0.25">
      <c r="L870" s="31"/>
      <c r="M870" s="44"/>
      <c r="O870" s="31"/>
    </row>
    <row r="871" spans="12:15" ht="39.75" customHeight="1" x14ac:dyDescent="0.25">
      <c r="L871" s="31"/>
      <c r="M871" s="44"/>
      <c r="O871" s="31"/>
    </row>
    <row r="872" spans="12:15" ht="39.75" customHeight="1" x14ac:dyDescent="0.25">
      <c r="L872" s="31"/>
      <c r="M872" s="44"/>
      <c r="O872" s="31"/>
    </row>
    <row r="873" spans="12:15" ht="39.75" customHeight="1" x14ac:dyDescent="0.25">
      <c r="L873" s="31"/>
      <c r="M873" s="44"/>
      <c r="O873" s="31"/>
    </row>
    <row r="874" spans="12:15" ht="39.75" customHeight="1" x14ac:dyDescent="0.25">
      <c r="L874" s="31"/>
      <c r="M874" s="44"/>
      <c r="O874" s="31"/>
    </row>
    <row r="875" spans="12:15" ht="39.75" customHeight="1" x14ac:dyDescent="0.25">
      <c r="L875" s="31"/>
      <c r="M875" s="44"/>
      <c r="O875" s="31"/>
    </row>
    <row r="876" spans="12:15" ht="39.75" customHeight="1" x14ac:dyDescent="0.25">
      <c r="L876" s="31"/>
      <c r="M876" s="44"/>
      <c r="O876" s="31"/>
    </row>
    <row r="877" spans="12:15" ht="39.75" customHeight="1" x14ac:dyDescent="0.25">
      <c r="L877" s="31"/>
      <c r="M877" s="44"/>
      <c r="O877" s="31"/>
    </row>
    <row r="878" spans="12:15" ht="39.75" customHeight="1" x14ac:dyDescent="0.25">
      <c r="L878" s="31"/>
      <c r="M878" s="44"/>
      <c r="O878" s="31"/>
    </row>
    <row r="879" spans="12:15" ht="39.75" customHeight="1" x14ac:dyDescent="0.25">
      <c r="L879" s="31"/>
      <c r="M879" s="44"/>
      <c r="O879" s="31"/>
    </row>
    <row r="880" spans="12:15" ht="39.75" customHeight="1" x14ac:dyDescent="0.25">
      <c r="L880" s="31"/>
      <c r="M880" s="44"/>
      <c r="O880" s="31"/>
    </row>
    <row r="881" spans="12:15" ht="39.75" customHeight="1" x14ac:dyDescent="0.25">
      <c r="L881" s="31"/>
      <c r="M881" s="44"/>
      <c r="O881" s="31"/>
    </row>
    <row r="882" spans="12:15" ht="39.75" customHeight="1" x14ac:dyDescent="0.25">
      <c r="L882" s="31"/>
      <c r="M882" s="44"/>
      <c r="O882" s="31"/>
    </row>
    <row r="883" spans="12:15" ht="39.75" customHeight="1" x14ac:dyDescent="0.25">
      <c r="L883" s="31"/>
      <c r="M883" s="44"/>
      <c r="O883" s="31"/>
    </row>
    <row r="884" spans="12:15" ht="39.75" customHeight="1" x14ac:dyDescent="0.25">
      <c r="L884" s="31"/>
      <c r="M884" s="44"/>
      <c r="O884" s="31"/>
    </row>
    <row r="885" spans="12:15" ht="39.75" customHeight="1" x14ac:dyDescent="0.25">
      <c r="L885" s="31"/>
      <c r="M885" s="44"/>
      <c r="O885" s="31"/>
    </row>
    <row r="886" spans="12:15" ht="39.75" customHeight="1" x14ac:dyDescent="0.25">
      <c r="L886" s="31"/>
      <c r="M886" s="44"/>
      <c r="O886" s="31"/>
    </row>
    <row r="887" spans="12:15" ht="39.75" customHeight="1" x14ac:dyDescent="0.25">
      <c r="L887" s="31"/>
      <c r="M887" s="44"/>
      <c r="O887" s="31"/>
    </row>
    <row r="888" spans="12:15" ht="39.75" customHeight="1" x14ac:dyDescent="0.25">
      <c r="L888" s="31"/>
      <c r="M888" s="44"/>
      <c r="O888" s="31"/>
    </row>
    <row r="889" spans="12:15" ht="39.75" customHeight="1" x14ac:dyDescent="0.25">
      <c r="L889" s="31"/>
      <c r="M889" s="44"/>
      <c r="O889" s="31"/>
    </row>
    <row r="890" spans="12:15" ht="39.75" customHeight="1" x14ac:dyDescent="0.25">
      <c r="L890" s="31"/>
      <c r="M890" s="44"/>
      <c r="O890" s="31"/>
    </row>
    <row r="891" spans="12:15" ht="39.75" customHeight="1" x14ac:dyDescent="0.25">
      <c r="L891" s="31"/>
      <c r="M891" s="44"/>
      <c r="O891" s="31"/>
    </row>
    <row r="892" spans="12:15" ht="39.75" customHeight="1" x14ac:dyDescent="0.25">
      <c r="L892" s="31"/>
      <c r="M892" s="44"/>
      <c r="O892" s="31"/>
    </row>
    <row r="893" spans="12:15" ht="39.75" customHeight="1" x14ac:dyDescent="0.25">
      <c r="L893" s="31"/>
      <c r="M893" s="44"/>
      <c r="O893" s="31"/>
    </row>
    <row r="894" spans="12:15" ht="39.75" customHeight="1" x14ac:dyDescent="0.25">
      <c r="L894" s="31"/>
      <c r="M894" s="44"/>
      <c r="O894" s="31"/>
    </row>
    <row r="895" spans="12:15" ht="39.75" customHeight="1" x14ac:dyDescent="0.25">
      <c r="L895" s="31"/>
      <c r="M895" s="44"/>
      <c r="O895" s="31"/>
    </row>
    <row r="896" spans="12:15" ht="39.75" customHeight="1" x14ac:dyDescent="0.25">
      <c r="L896" s="31"/>
      <c r="M896" s="44"/>
      <c r="O896" s="31"/>
    </row>
    <row r="897" spans="12:15" ht="39.75" customHeight="1" x14ac:dyDescent="0.25">
      <c r="L897" s="31"/>
      <c r="M897" s="44"/>
      <c r="O897" s="31"/>
    </row>
    <row r="898" spans="12:15" ht="39.75" customHeight="1" x14ac:dyDescent="0.25">
      <c r="L898" s="31"/>
      <c r="M898" s="44"/>
      <c r="O898" s="31"/>
    </row>
    <row r="899" spans="12:15" ht="39.75" customHeight="1" x14ac:dyDescent="0.25">
      <c r="L899" s="31"/>
      <c r="M899" s="44"/>
      <c r="O899" s="31"/>
    </row>
    <row r="900" spans="12:15" ht="39.75" customHeight="1" x14ac:dyDescent="0.25">
      <c r="L900" s="31"/>
      <c r="M900" s="44"/>
      <c r="O900" s="31"/>
    </row>
    <row r="901" spans="12:15" ht="39.75" customHeight="1" x14ac:dyDescent="0.25">
      <c r="L901" s="31"/>
      <c r="M901" s="44"/>
      <c r="O901" s="31"/>
    </row>
    <row r="902" spans="12:15" ht="39.75" customHeight="1" x14ac:dyDescent="0.25">
      <c r="L902" s="31"/>
      <c r="M902" s="44"/>
      <c r="O902" s="31"/>
    </row>
    <row r="903" spans="12:15" ht="39.75" customHeight="1" x14ac:dyDescent="0.25">
      <c r="L903" s="31"/>
      <c r="M903" s="44"/>
      <c r="O903" s="31"/>
    </row>
    <row r="904" spans="12:15" ht="39.75" customHeight="1" x14ac:dyDescent="0.25">
      <c r="L904" s="31"/>
      <c r="M904" s="44"/>
      <c r="O904" s="31"/>
    </row>
    <row r="905" spans="12:15" ht="39.75" customHeight="1" x14ac:dyDescent="0.25">
      <c r="L905" s="31"/>
      <c r="M905" s="44"/>
      <c r="O905" s="31"/>
    </row>
    <row r="906" spans="12:15" ht="39.75" customHeight="1" x14ac:dyDescent="0.25">
      <c r="L906" s="31"/>
      <c r="M906" s="44"/>
      <c r="O906" s="31"/>
    </row>
    <row r="907" spans="12:15" ht="39.75" customHeight="1" x14ac:dyDescent="0.25">
      <c r="L907" s="31"/>
      <c r="M907" s="44"/>
      <c r="O907" s="31"/>
    </row>
    <row r="908" spans="12:15" ht="39.75" customHeight="1" x14ac:dyDescent="0.25">
      <c r="L908" s="31"/>
      <c r="M908" s="44"/>
      <c r="O908" s="31"/>
    </row>
    <row r="909" spans="12:15" ht="39.75" customHeight="1" x14ac:dyDescent="0.25">
      <c r="L909" s="31"/>
      <c r="M909" s="44"/>
      <c r="O909" s="31"/>
    </row>
    <row r="910" spans="12:15" ht="39.75" customHeight="1" x14ac:dyDescent="0.25">
      <c r="L910" s="31"/>
      <c r="M910" s="44"/>
      <c r="O910" s="31"/>
    </row>
    <row r="911" spans="12:15" ht="39.75" customHeight="1" x14ac:dyDescent="0.25">
      <c r="L911" s="31"/>
      <c r="M911" s="44"/>
      <c r="O911" s="31"/>
    </row>
    <row r="912" spans="12:15" ht="39.75" customHeight="1" x14ac:dyDescent="0.25">
      <c r="L912" s="31"/>
      <c r="M912" s="44"/>
      <c r="O912" s="31"/>
    </row>
    <row r="913" spans="12:15" ht="39.75" customHeight="1" x14ac:dyDescent="0.25">
      <c r="L913" s="31"/>
      <c r="M913" s="44"/>
      <c r="O913" s="31"/>
    </row>
    <row r="914" spans="12:15" ht="39.75" customHeight="1" x14ac:dyDescent="0.25">
      <c r="L914" s="31"/>
      <c r="M914" s="44"/>
      <c r="O914" s="31"/>
    </row>
    <row r="915" spans="12:15" ht="39.75" customHeight="1" x14ac:dyDescent="0.25">
      <c r="L915" s="31"/>
      <c r="M915" s="44"/>
      <c r="O915" s="31"/>
    </row>
    <row r="916" spans="12:15" ht="39.75" customHeight="1" x14ac:dyDescent="0.25">
      <c r="L916" s="31"/>
      <c r="M916" s="44"/>
      <c r="O916" s="31"/>
    </row>
    <row r="917" spans="12:15" ht="39.75" customHeight="1" x14ac:dyDescent="0.25">
      <c r="L917" s="31"/>
      <c r="M917" s="44"/>
      <c r="O917" s="31"/>
    </row>
    <row r="918" spans="12:15" ht="39.75" customHeight="1" x14ac:dyDescent="0.25">
      <c r="L918" s="31"/>
      <c r="M918" s="44"/>
      <c r="O918" s="31"/>
    </row>
    <row r="919" spans="12:15" ht="39.75" customHeight="1" x14ac:dyDescent="0.25">
      <c r="L919" s="31"/>
      <c r="M919" s="44"/>
      <c r="O919" s="31"/>
    </row>
    <row r="920" spans="12:15" ht="39.75" customHeight="1" x14ac:dyDescent="0.25">
      <c r="L920" s="31"/>
      <c r="M920" s="44"/>
      <c r="O920" s="31"/>
    </row>
    <row r="921" spans="12:15" ht="39.75" customHeight="1" x14ac:dyDescent="0.25">
      <c r="L921" s="31"/>
      <c r="M921" s="44"/>
      <c r="O921" s="31"/>
    </row>
    <row r="922" spans="12:15" ht="39.75" customHeight="1" x14ac:dyDescent="0.25">
      <c r="L922" s="31"/>
      <c r="M922" s="44"/>
      <c r="O922" s="31"/>
    </row>
    <row r="923" spans="12:15" ht="39.75" customHeight="1" x14ac:dyDescent="0.25">
      <c r="L923" s="31"/>
      <c r="M923" s="44"/>
      <c r="O923" s="31"/>
    </row>
    <row r="924" spans="12:15" ht="39.75" customHeight="1" x14ac:dyDescent="0.25">
      <c r="L924" s="31"/>
      <c r="M924" s="44"/>
      <c r="O924" s="31"/>
    </row>
    <row r="925" spans="12:15" ht="39.75" customHeight="1" x14ac:dyDescent="0.25">
      <c r="L925" s="31"/>
      <c r="M925" s="44"/>
      <c r="O925" s="31"/>
    </row>
    <row r="926" spans="12:15" ht="39.75" customHeight="1" x14ac:dyDescent="0.25">
      <c r="L926" s="31"/>
      <c r="M926" s="44"/>
      <c r="O926" s="31"/>
    </row>
    <row r="927" spans="12:15" ht="39.75" customHeight="1" x14ac:dyDescent="0.25">
      <c r="L927" s="31"/>
      <c r="M927" s="44"/>
      <c r="O927" s="31"/>
    </row>
    <row r="928" spans="12:15" ht="39.75" customHeight="1" x14ac:dyDescent="0.25">
      <c r="L928" s="31"/>
      <c r="M928" s="44"/>
      <c r="O928" s="31"/>
    </row>
    <row r="929" spans="12:15" ht="39.75" customHeight="1" x14ac:dyDescent="0.25">
      <c r="L929" s="31"/>
      <c r="M929" s="44"/>
      <c r="O929" s="31"/>
    </row>
    <row r="930" spans="12:15" ht="39.75" customHeight="1" x14ac:dyDescent="0.25">
      <c r="L930" s="31"/>
      <c r="M930" s="44"/>
      <c r="O930" s="31"/>
    </row>
    <row r="931" spans="12:15" ht="39.75" customHeight="1" x14ac:dyDescent="0.25">
      <c r="L931" s="31"/>
      <c r="M931" s="44"/>
      <c r="O931" s="31"/>
    </row>
    <row r="932" spans="12:15" ht="39.75" customHeight="1" x14ac:dyDescent="0.25">
      <c r="L932" s="31"/>
      <c r="M932" s="44"/>
      <c r="O932" s="31"/>
    </row>
    <row r="933" spans="12:15" ht="39.75" customHeight="1" x14ac:dyDescent="0.25">
      <c r="L933" s="31"/>
      <c r="M933" s="44"/>
      <c r="O933" s="31"/>
    </row>
    <row r="934" spans="12:15" ht="39.75" customHeight="1" x14ac:dyDescent="0.25">
      <c r="L934" s="31"/>
      <c r="M934" s="44"/>
      <c r="O934" s="31"/>
    </row>
    <row r="935" spans="12:15" ht="39.75" customHeight="1" x14ac:dyDescent="0.25">
      <c r="L935" s="31"/>
      <c r="M935" s="44"/>
      <c r="O935" s="31"/>
    </row>
    <row r="936" spans="12:15" ht="39.75" customHeight="1" x14ac:dyDescent="0.25">
      <c r="L936" s="31"/>
      <c r="M936" s="44"/>
      <c r="O936" s="31"/>
    </row>
    <row r="937" spans="12:15" ht="39.75" customHeight="1" x14ac:dyDescent="0.25">
      <c r="L937" s="31"/>
      <c r="M937" s="44"/>
      <c r="O937" s="31"/>
    </row>
    <row r="938" spans="12:15" ht="39.75" customHeight="1" x14ac:dyDescent="0.25">
      <c r="L938" s="31"/>
      <c r="M938" s="44"/>
      <c r="O938" s="31"/>
    </row>
    <row r="939" spans="12:15" ht="39.75" customHeight="1" x14ac:dyDescent="0.25">
      <c r="L939" s="31"/>
      <c r="M939" s="44"/>
      <c r="O939" s="31"/>
    </row>
    <row r="940" spans="12:15" ht="39.75" customHeight="1" x14ac:dyDescent="0.25">
      <c r="L940" s="31"/>
      <c r="M940" s="44"/>
      <c r="O940" s="31"/>
    </row>
    <row r="941" spans="12:15" ht="39.75" customHeight="1" x14ac:dyDescent="0.25">
      <c r="L941" s="31"/>
      <c r="M941" s="44"/>
      <c r="O941" s="31"/>
    </row>
    <row r="942" spans="12:15" ht="39.75" customHeight="1" x14ac:dyDescent="0.25">
      <c r="L942" s="31"/>
      <c r="M942" s="44"/>
      <c r="O942" s="31"/>
    </row>
    <row r="943" spans="12:15" ht="39.75" customHeight="1" x14ac:dyDescent="0.25">
      <c r="L943" s="31"/>
      <c r="M943" s="44"/>
      <c r="O943" s="31"/>
    </row>
    <row r="944" spans="12:15" ht="39.75" customHeight="1" x14ac:dyDescent="0.25">
      <c r="L944" s="31"/>
      <c r="M944" s="44"/>
      <c r="O944" s="31"/>
    </row>
    <row r="945" spans="12:15" ht="39.75" customHeight="1" x14ac:dyDescent="0.25">
      <c r="L945" s="31"/>
      <c r="M945" s="44"/>
      <c r="O945" s="31"/>
    </row>
    <row r="946" spans="12:15" ht="39.75" customHeight="1" x14ac:dyDescent="0.25">
      <c r="L946" s="31"/>
      <c r="M946" s="44"/>
      <c r="O946" s="31"/>
    </row>
    <row r="947" spans="12:15" ht="39.75" customHeight="1" x14ac:dyDescent="0.25">
      <c r="L947" s="31"/>
      <c r="M947" s="44"/>
      <c r="O947" s="31"/>
    </row>
    <row r="948" spans="12:15" ht="39.75" customHeight="1" x14ac:dyDescent="0.25">
      <c r="L948" s="31"/>
      <c r="M948" s="44"/>
      <c r="O948" s="31"/>
    </row>
    <row r="949" spans="12:15" ht="39.75" customHeight="1" x14ac:dyDescent="0.25">
      <c r="L949" s="31"/>
      <c r="M949" s="44"/>
      <c r="O949" s="31"/>
    </row>
    <row r="950" spans="12:15" ht="39.75" customHeight="1" x14ac:dyDescent="0.25">
      <c r="L950" s="31"/>
      <c r="M950" s="44"/>
      <c r="O950" s="31"/>
    </row>
    <row r="951" spans="12:15" ht="39.75" customHeight="1" x14ac:dyDescent="0.25">
      <c r="L951" s="31"/>
      <c r="M951" s="44"/>
      <c r="O951" s="31"/>
    </row>
    <row r="952" spans="12:15" ht="39.75" customHeight="1" x14ac:dyDescent="0.25">
      <c r="L952" s="31"/>
      <c r="M952" s="44"/>
      <c r="O952" s="31"/>
    </row>
    <row r="953" spans="12:15" ht="39.75" customHeight="1" x14ac:dyDescent="0.25">
      <c r="L953" s="31"/>
      <c r="M953" s="44"/>
      <c r="O953" s="31"/>
    </row>
    <row r="954" spans="12:15" ht="39.75" customHeight="1" x14ac:dyDescent="0.25">
      <c r="L954" s="31"/>
      <c r="M954" s="44"/>
      <c r="O954" s="31"/>
    </row>
    <row r="955" spans="12:15" ht="39.75" customHeight="1" x14ac:dyDescent="0.25">
      <c r="L955" s="31"/>
      <c r="M955" s="44"/>
      <c r="O955" s="31"/>
    </row>
    <row r="956" spans="12:15" ht="39.75" customHeight="1" x14ac:dyDescent="0.25">
      <c r="L956" s="31"/>
      <c r="M956" s="44"/>
      <c r="O956" s="31"/>
    </row>
    <row r="957" spans="12:15" ht="39.75" customHeight="1" x14ac:dyDescent="0.25">
      <c r="L957" s="31"/>
      <c r="M957" s="44"/>
      <c r="O957" s="31"/>
    </row>
    <row r="958" spans="12:15" ht="39.75" customHeight="1" x14ac:dyDescent="0.25">
      <c r="L958" s="31"/>
      <c r="M958" s="44"/>
      <c r="O958" s="31"/>
    </row>
    <row r="959" spans="12:15" ht="39.75" customHeight="1" x14ac:dyDescent="0.25">
      <c r="L959" s="31"/>
      <c r="M959" s="44"/>
      <c r="O959" s="31"/>
    </row>
    <row r="960" spans="12:15" ht="39.75" customHeight="1" x14ac:dyDescent="0.25">
      <c r="L960" s="31"/>
      <c r="M960" s="44"/>
      <c r="O960" s="31"/>
    </row>
    <row r="961" spans="12:15" ht="39.75" customHeight="1" x14ac:dyDescent="0.25">
      <c r="L961" s="31"/>
      <c r="M961" s="44"/>
      <c r="O961" s="31"/>
    </row>
    <row r="962" spans="12:15" ht="39.75" customHeight="1" x14ac:dyDescent="0.25">
      <c r="L962" s="31"/>
      <c r="M962" s="44"/>
      <c r="O962" s="31"/>
    </row>
    <row r="963" spans="12:15" ht="39.75" customHeight="1" x14ac:dyDescent="0.25">
      <c r="L963" s="31"/>
      <c r="M963" s="44"/>
      <c r="O963" s="31"/>
    </row>
    <row r="964" spans="12:15" ht="39.75" customHeight="1" x14ac:dyDescent="0.25">
      <c r="L964" s="31"/>
      <c r="M964" s="44"/>
      <c r="O964" s="31"/>
    </row>
    <row r="965" spans="12:15" ht="39.75" customHeight="1" x14ac:dyDescent="0.25">
      <c r="L965" s="31"/>
      <c r="M965" s="44"/>
      <c r="O965" s="31"/>
    </row>
    <row r="966" spans="12:15" ht="39.75" customHeight="1" x14ac:dyDescent="0.25">
      <c r="L966" s="31"/>
      <c r="M966" s="44"/>
      <c r="O966" s="31"/>
    </row>
    <row r="967" spans="12:15" ht="39.75" customHeight="1" x14ac:dyDescent="0.25">
      <c r="L967" s="31"/>
      <c r="M967" s="44"/>
      <c r="O967" s="31"/>
    </row>
    <row r="968" spans="12:15" ht="39.75" customHeight="1" x14ac:dyDescent="0.25">
      <c r="L968" s="31"/>
      <c r="M968" s="44"/>
      <c r="O968" s="31"/>
    </row>
    <row r="969" spans="12:15" ht="39.75" customHeight="1" x14ac:dyDescent="0.25">
      <c r="L969" s="31"/>
      <c r="M969" s="44"/>
      <c r="O969" s="31"/>
    </row>
    <row r="970" spans="12:15" ht="39.75" customHeight="1" x14ac:dyDescent="0.25">
      <c r="L970" s="31"/>
      <c r="M970" s="44"/>
      <c r="O970" s="31"/>
    </row>
    <row r="971" spans="12:15" ht="39.75" customHeight="1" x14ac:dyDescent="0.25">
      <c r="L971" s="31"/>
      <c r="M971" s="44"/>
      <c r="O971" s="31"/>
    </row>
    <row r="972" spans="12:15" ht="39.75" customHeight="1" x14ac:dyDescent="0.25">
      <c r="L972" s="31"/>
      <c r="M972" s="44"/>
      <c r="O972" s="31"/>
    </row>
    <row r="973" spans="12:15" ht="39.75" customHeight="1" x14ac:dyDescent="0.25">
      <c r="L973" s="31"/>
      <c r="M973" s="44"/>
      <c r="O973" s="31"/>
    </row>
    <row r="974" spans="12:15" ht="39.75" customHeight="1" x14ac:dyDescent="0.25">
      <c r="L974" s="31"/>
      <c r="M974" s="44"/>
      <c r="O974" s="31"/>
    </row>
    <row r="975" spans="12:15" ht="39.75" customHeight="1" x14ac:dyDescent="0.25">
      <c r="L975" s="31"/>
      <c r="M975" s="44"/>
      <c r="O975" s="31"/>
    </row>
    <row r="976" spans="12:15" ht="39.75" customHeight="1" x14ac:dyDescent="0.25">
      <c r="L976" s="31"/>
      <c r="M976" s="44"/>
      <c r="O976" s="31"/>
    </row>
    <row r="977" spans="12:15" ht="39.75" customHeight="1" x14ac:dyDescent="0.25">
      <c r="L977" s="31"/>
      <c r="M977" s="44"/>
      <c r="O977" s="31"/>
    </row>
    <row r="978" spans="12:15" ht="39.75" customHeight="1" x14ac:dyDescent="0.25">
      <c r="L978" s="31"/>
      <c r="M978" s="44"/>
      <c r="O978" s="31"/>
    </row>
    <row r="979" spans="12:15" ht="39.75" customHeight="1" x14ac:dyDescent="0.25">
      <c r="L979" s="31"/>
      <c r="M979" s="44"/>
      <c r="O979" s="31"/>
    </row>
    <row r="980" spans="12:15" ht="39.75" customHeight="1" x14ac:dyDescent="0.25">
      <c r="L980" s="31"/>
      <c r="M980" s="44"/>
      <c r="O980" s="31"/>
    </row>
    <row r="981" spans="12:15" ht="39.75" customHeight="1" x14ac:dyDescent="0.25">
      <c r="L981" s="31"/>
      <c r="M981" s="44"/>
      <c r="O981" s="31"/>
    </row>
    <row r="982" spans="12:15" ht="39.75" customHeight="1" x14ac:dyDescent="0.25">
      <c r="L982" s="31"/>
      <c r="M982" s="44"/>
      <c r="O982" s="31"/>
    </row>
    <row r="983" spans="12:15" ht="39.75" customHeight="1" x14ac:dyDescent="0.25">
      <c r="L983" s="31"/>
      <c r="M983" s="44"/>
      <c r="O983" s="31"/>
    </row>
    <row r="984" spans="12:15" ht="39.75" customHeight="1" x14ac:dyDescent="0.25">
      <c r="L984" s="31"/>
      <c r="M984" s="44"/>
      <c r="O984" s="31"/>
    </row>
    <row r="985" spans="12:15" ht="39.75" customHeight="1" x14ac:dyDescent="0.25">
      <c r="L985" s="31"/>
      <c r="M985" s="44"/>
      <c r="O985" s="31"/>
    </row>
    <row r="986" spans="12:15" ht="39.75" customHeight="1" x14ac:dyDescent="0.25">
      <c r="L986" s="31"/>
      <c r="M986" s="44"/>
      <c r="O986" s="31"/>
    </row>
    <row r="987" spans="12:15" ht="39.75" customHeight="1" x14ac:dyDescent="0.25">
      <c r="L987" s="31"/>
      <c r="M987" s="44"/>
      <c r="O987" s="31"/>
    </row>
    <row r="988" spans="12:15" ht="39.75" customHeight="1" x14ac:dyDescent="0.25">
      <c r="L988" s="31"/>
      <c r="M988" s="44"/>
      <c r="O988" s="31"/>
    </row>
    <row r="989" spans="12:15" ht="39.75" customHeight="1" x14ac:dyDescent="0.25">
      <c r="L989" s="31"/>
      <c r="M989" s="44"/>
      <c r="O989" s="31"/>
    </row>
    <row r="990" spans="12:15" ht="39.75" customHeight="1" x14ac:dyDescent="0.25">
      <c r="L990" s="31"/>
      <c r="M990" s="44"/>
      <c r="O990" s="31"/>
    </row>
    <row r="991" spans="12:15" ht="39.75" customHeight="1" x14ac:dyDescent="0.25">
      <c r="L991" s="31"/>
      <c r="M991" s="44"/>
      <c r="O991" s="31"/>
    </row>
    <row r="992" spans="12:15" ht="39.75" customHeight="1" x14ac:dyDescent="0.25">
      <c r="L992" s="31"/>
      <c r="M992" s="44"/>
      <c r="O992" s="31"/>
    </row>
    <row r="993" spans="12:15" ht="39.75" customHeight="1" x14ac:dyDescent="0.25">
      <c r="L993" s="31"/>
      <c r="M993" s="44"/>
      <c r="O993" s="31"/>
    </row>
    <row r="994" spans="12:15" ht="39.75" customHeight="1" x14ac:dyDescent="0.25">
      <c r="L994" s="31"/>
      <c r="M994" s="44"/>
      <c r="O994" s="31"/>
    </row>
    <row r="995" spans="12:15" ht="39.75" customHeight="1" x14ac:dyDescent="0.25">
      <c r="L995" s="31"/>
      <c r="M995" s="44"/>
      <c r="O995" s="31"/>
    </row>
    <row r="996" spans="12:15" ht="39.75" customHeight="1" x14ac:dyDescent="0.25">
      <c r="L996" s="31"/>
      <c r="M996" s="44"/>
      <c r="O996" s="31"/>
    </row>
    <row r="997" spans="12:15" ht="39.75" customHeight="1" x14ac:dyDescent="0.25">
      <c r="L997" s="31"/>
      <c r="M997" s="44"/>
      <c r="O997" s="31"/>
    </row>
    <row r="998" spans="12:15" ht="39.75" customHeight="1" x14ac:dyDescent="0.25">
      <c r="L998" s="31"/>
      <c r="M998" s="44"/>
      <c r="O998" s="31"/>
    </row>
    <row r="999" spans="12:15" ht="39.75" customHeight="1" x14ac:dyDescent="0.25">
      <c r="L999" s="31"/>
      <c r="M999" s="44"/>
      <c r="O999" s="31"/>
    </row>
    <row r="1000" spans="12:15" ht="39.75" customHeight="1" x14ac:dyDescent="0.25">
      <c r="L1000" s="31"/>
      <c r="M1000" s="44"/>
      <c r="O1000" s="31"/>
    </row>
    <row r="1001" spans="12:15" ht="39.75" customHeight="1" x14ac:dyDescent="0.25">
      <c r="L1001" s="31"/>
      <c r="M1001" s="44"/>
      <c r="O1001" s="31"/>
    </row>
  </sheetData>
  <pageMargins left="0.511811024" right="0.511811024" top="0.78740157499999996" bottom="0.78740157499999996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J1000"/>
  <sheetViews>
    <sheetView workbookViewId="0">
      <selection activeCell="L11" sqref="L11"/>
    </sheetView>
  </sheetViews>
  <sheetFormatPr defaultColWidth="14.42578125" defaultRowHeight="15" customHeight="1" x14ac:dyDescent="0.25"/>
  <cols>
    <col min="1" max="3" width="8.7109375" customWidth="1"/>
    <col min="4" max="4" width="23.140625" customWidth="1"/>
    <col min="5" max="5" width="14.85546875" customWidth="1"/>
    <col min="6" max="6" width="8.140625" customWidth="1"/>
    <col min="7" max="7" width="9.140625" bestFit="1" customWidth="1"/>
    <col min="8" max="26" width="8.7109375" customWidth="1"/>
  </cols>
  <sheetData>
    <row r="1" spans="3:10" ht="39.75" customHeight="1" x14ac:dyDescent="0.25"/>
    <row r="2" spans="3:10" ht="39.75" customHeight="1" x14ac:dyDescent="0.25">
      <c r="C2" s="72" t="s">
        <v>114</v>
      </c>
      <c r="D2" s="73" t="s">
        <v>115</v>
      </c>
      <c r="E2" s="73" t="s">
        <v>116</v>
      </c>
      <c r="F2" s="73" t="s">
        <v>288</v>
      </c>
      <c r="G2" s="73" t="s">
        <v>140</v>
      </c>
      <c r="H2" s="73" t="s">
        <v>118</v>
      </c>
      <c r="I2" s="73" t="s">
        <v>289</v>
      </c>
      <c r="J2" s="74" t="s">
        <v>120</v>
      </c>
    </row>
    <row r="3" spans="3:10" ht="39.75" customHeight="1" x14ac:dyDescent="0.25">
      <c r="C3" s="75">
        <v>1</v>
      </c>
      <c r="D3" s="57" t="s">
        <v>290</v>
      </c>
      <c r="E3" s="57" t="s">
        <v>291</v>
      </c>
      <c r="F3" s="57">
        <v>6</v>
      </c>
      <c r="G3" s="57" t="s">
        <v>140</v>
      </c>
      <c r="H3" s="76"/>
      <c r="I3" s="76">
        <f t="shared" ref="I3:I8" si="0">(H3*F3)*2</f>
        <v>0</v>
      </c>
      <c r="J3" s="77">
        <f t="shared" ref="J3:J8" si="1">+I3/12</f>
        <v>0</v>
      </c>
    </row>
    <row r="4" spans="3:10" ht="39.75" customHeight="1" x14ac:dyDescent="0.25">
      <c r="C4" s="75">
        <v>2</v>
      </c>
      <c r="D4" s="78" t="s">
        <v>292</v>
      </c>
      <c r="E4" s="57" t="s">
        <v>291</v>
      </c>
      <c r="F4" s="57">
        <v>15</v>
      </c>
      <c r="G4" s="76" t="s">
        <v>140</v>
      </c>
      <c r="H4" s="76"/>
      <c r="I4" s="76">
        <f t="shared" si="0"/>
        <v>0</v>
      </c>
      <c r="J4" s="77">
        <f t="shared" si="1"/>
        <v>0</v>
      </c>
    </row>
    <row r="5" spans="3:10" ht="39.75" customHeight="1" x14ac:dyDescent="0.25">
      <c r="C5" s="75">
        <v>3</v>
      </c>
      <c r="D5" s="78" t="s">
        <v>293</v>
      </c>
      <c r="E5" s="57" t="s">
        <v>128</v>
      </c>
      <c r="F5" s="57">
        <v>2</v>
      </c>
      <c r="G5" s="76" t="s">
        <v>140</v>
      </c>
      <c r="H5" s="76"/>
      <c r="I5" s="76">
        <f t="shared" si="0"/>
        <v>0</v>
      </c>
      <c r="J5" s="77">
        <f t="shared" si="1"/>
        <v>0</v>
      </c>
    </row>
    <row r="6" spans="3:10" ht="39.75" customHeight="1" x14ac:dyDescent="0.25">
      <c r="C6" s="75">
        <v>4</v>
      </c>
      <c r="D6" s="78" t="s">
        <v>294</v>
      </c>
      <c r="E6" s="57" t="s">
        <v>128</v>
      </c>
      <c r="F6" s="57">
        <v>2</v>
      </c>
      <c r="G6" s="76" t="s">
        <v>140</v>
      </c>
      <c r="H6" s="76"/>
      <c r="I6" s="76">
        <f t="shared" si="0"/>
        <v>0</v>
      </c>
      <c r="J6" s="77">
        <f t="shared" si="1"/>
        <v>0</v>
      </c>
    </row>
    <row r="7" spans="3:10" ht="39.75" customHeight="1" x14ac:dyDescent="0.25">
      <c r="C7" s="75">
        <v>5</v>
      </c>
      <c r="D7" s="78" t="s">
        <v>295</v>
      </c>
      <c r="E7" s="57" t="s">
        <v>128</v>
      </c>
      <c r="F7" s="57">
        <v>1</v>
      </c>
      <c r="G7" s="76" t="s">
        <v>140</v>
      </c>
      <c r="H7" s="76"/>
      <c r="I7" s="76">
        <f t="shared" si="0"/>
        <v>0</v>
      </c>
      <c r="J7" s="77">
        <f t="shared" si="1"/>
        <v>0</v>
      </c>
    </row>
    <row r="8" spans="3:10" ht="39.75" customHeight="1" x14ac:dyDescent="0.25">
      <c r="C8" s="79">
        <v>6</v>
      </c>
      <c r="D8" s="80" t="s">
        <v>296</v>
      </c>
      <c r="E8" s="81" t="s">
        <v>128</v>
      </c>
      <c r="F8" s="81">
        <v>1</v>
      </c>
      <c r="G8" s="82" t="s">
        <v>140</v>
      </c>
      <c r="H8" s="82"/>
      <c r="I8" s="82">
        <f t="shared" si="0"/>
        <v>0</v>
      </c>
      <c r="J8" s="83">
        <f t="shared" si="1"/>
        <v>0</v>
      </c>
    </row>
    <row r="9" spans="3:10" ht="39.75" customHeight="1" x14ac:dyDescent="0.25">
      <c r="I9" s="43">
        <f>SUM(I3:I8)</f>
        <v>0</v>
      </c>
      <c r="J9" s="31">
        <f>SUM(J3:J8)/2</f>
        <v>0</v>
      </c>
    </row>
    <row r="10" spans="3:10" ht="39.75" customHeight="1" x14ac:dyDescent="0.25">
      <c r="J10" s="31"/>
    </row>
    <row r="11" spans="3:10" ht="39.75" customHeight="1" x14ac:dyDescent="0.25"/>
    <row r="12" spans="3:10" ht="39.75" customHeight="1" x14ac:dyDescent="0.25"/>
    <row r="13" spans="3:10" ht="39.75" customHeight="1" x14ac:dyDescent="0.25"/>
    <row r="14" spans="3:10" ht="39.75" customHeight="1" x14ac:dyDescent="0.25"/>
    <row r="15" spans="3:10" ht="39.75" customHeight="1" x14ac:dyDescent="0.25"/>
    <row r="16" spans="3:10" ht="39.75" customHeight="1" x14ac:dyDescent="0.25"/>
    <row r="17" ht="39.75" customHeight="1" x14ac:dyDescent="0.25"/>
    <row r="18" ht="39.75" customHeight="1" x14ac:dyDescent="0.25"/>
    <row r="19" ht="39.75" customHeight="1" x14ac:dyDescent="0.25"/>
    <row r="20" ht="39.75" customHeight="1" x14ac:dyDescent="0.25"/>
    <row r="21" ht="39.75" customHeight="1" x14ac:dyDescent="0.25"/>
    <row r="22" ht="39.75" customHeight="1" x14ac:dyDescent="0.25"/>
    <row r="23" ht="39.75" customHeight="1" x14ac:dyDescent="0.25"/>
    <row r="24" ht="39.75" customHeight="1" x14ac:dyDescent="0.25"/>
    <row r="25" ht="39.75" customHeight="1" x14ac:dyDescent="0.25"/>
    <row r="26" ht="39.75" customHeight="1" x14ac:dyDescent="0.25"/>
    <row r="27" ht="39.75" customHeight="1" x14ac:dyDescent="0.25"/>
    <row r="28" ht="39.75" customHeight="1" x14ac:dyDescent="0.25"/>
    <row r="29" ht="39.75" customHeight="1" x14ac:dyDescent="0.25"/>
    <row r="30" ht="39.75" customHeight="1" x14ac:dyDescent="0.25"/>
    <row r="31" ht="39.75" customHeight="1" x14ac:dyDescent="0.25"/>
    <row r="32" ht="39.75" customHeight="1" x14ac:dyDescent="0.25"/>
    <row r="33" ht="39.75" customHeight="1" x14ac:dyDescent="0.25"/>
    <row r="34" ht="39.75" customHeight="1" x14ac:dyDescent="0.25"/>
    <row r="35" ht="39.75" customHeight="1" x14ac:dyDescent="0.25"/>
    <row r="36" ht="39.75" customHeight="1" x14ac:dyDescent="0.25"/>
    <row r="37" ht="39.75" customHeight="1" x14ac:dyDescent="0.25"/>
    <row r="38" ht="39.75" customHeight="1" x14ac:dyDescent="0.25"/>
    <row r="39" ht="39.75" customHeight="1" x14ac:dyDescent="0.25"/>
    <row r="40" ht="39.75" customHeight="1" x14ac:dyDescent="0.25"/>
    <row r="41" ht="39.75" customHeight="1" x14ac:dyDescent="0.25"/>
    <row r="42" ht="39.75" customHeight="1" x14ac:dyDescent="0.25"/>
    <row r="43" ht="39.75" customHeight="1" x14ac:dyDescent="0.25"/>
    <row r="44" ht="39.75" customHeight="1" x14ac:dyDescent="0.25"/>
    <row r="45" ht="39.75" customHeight="1" x14ac:dyDescent="0.25"/>
    <row r="46" ht="39.75" customHeight="1" x14ac:dyDescent="0.25"/>
    <row r="47" ht="39.75" customHeight="1" x14ac:dyDescent="0.25"/>
    <row r="48" ht="39.75" customHeight="1" x14ac:dyDescent="0.25"/>
    <row r="49" ht="39.75" customHeight="1" x14ac:dyDescent="0.25"/>
    <row r="50" ht="39.75" customHeight="1" x14ac:dyDescent="0.25"/>
    <row r="51" ht="39.75" customHeight="1" x14ac:dyDescent="0.25"/>
    <row r="52" ht="39.75" customHeight="1" x14ac:dyDescent="0.25"/>
    <row r="53" ht="39.75" customHeight="1" x14ac:dyDescent="0.25"/>
    <row r="54" ht="39.75" customHeight="1" x14ac:dyDescent="0.25"/>
    <row r="55" ht="39.75" customHeight="1" x14ac:dyDescent="0.25"/>
    <row r="56" ht="39.75" customHeight="1" x14ac:dyDescent="0.25"/>
    <row r="57" ht="39.75" customHeight="1" x14ac:dyDescent="0.25"/>
    <row r="58" ht="39.75" customHeight="1" x14ac:dyDescent="0.25"/>
    <row r="59" ht="39.75" customHeight="1" x14ac:dyDescent="0.25"/>
    <row r="60" ht="39.75" customHeight="1" x14ac:dyDescent="0.25"/>
    <row r="61" ht="39.75" customHeight="1" x14ac:dyDescent="0.25"/>
    <row r="62" ht="39.75" customHeight="1" x14ac:dyDescent="0.25"/>
    <row r="63" ht="39.75" customHeight="1" x14ac:dyDescent="0.25"/>
    <row r="64" ht="39.75" customHeight="1" x14ac:dyDescent="0.25"/>
    <row r="65" ht="39.75" customHeight="1" x14ac:dyDescent="0.25"/>
    <row r="66" ht="39.75" customHeight="1" x14ac:dyDescent="0.25"/>
    <row r="67" ht="39.75" customHeight="1" x14ac:dyDescent="0.25"/>
    <row r="68" ht="39.75" customHeight="1" x14ac:dyDescent="0.25"/>
    <row r="69" ht="39.75" customHeight="1" x14ac:dyDescent="0.25"/>
    <row r="70" ht="39.75" customHeight="1" x14ac:dyDescent="0.25"/>
    <row r="71" ht="39.75" customHeight="1" x14ac:dyDescent="0.25"/>
    <row r="72" ht="39.75" customHeight="1" x14ac:dyDescent="0.25"/>
    <row r="73" ht="39.75" customHeight="1" x14ac:dyDescent="0.25"/>
    <row r="74" ht="39.75" customHeight="1" x14ac:dyDescent="0.25"/>
    <row r="75" ht="39.75" customHeight="1" x14ac:dyDescent="0.25"/>
    <row r="76" ht="39.75" customHeight="1" x14ac:dyDescent="0.25"/>
    <row r="77" ht="39.75" customHeight="1" x14ac:dyDescent="0.25"/>
    <row r="78" ht="39.75" customHeight="1" x14ac:dyDescent="0.25"/>
    <row r="79" ht="39.75" customHeight="1" x14ac:dyDescent="0.25"/>
    <row r="80" ht="39.75" customHeight="1" x14ac:dyDescent="0.25"/>
    <row r="81" ht="39.75" customHeight="1" x14ac:dyDescent="0.25"/>
    <row r="82" ht="39.75" customHeight="1" x14ac:dyDescent="0.25"/>
    <row r="83" ht="39.75" customHeight="1" x14ac:dyDescent="0.25"/>
    <row r="84" ht="39.75" customHeight="1" x14ac:dyDescent="0.25"/>
    <row r="85" ht="39.75" customHeight="1" x14ac:dyDescent="0.25"/>
    <row r="86" ht="39.75" customHeight="1" x14ac:dyDescent="0.25"/>
    <row r="87" ht="39.75" customHeight="1" x14ac:dyDescent="0.25"/>
    <row r="88" ht="39.75" customHeight="1" x14ac:dyDescent="0.25"/>
    <row r="89" ht="39.75" customHeight="1" x14ac:dyDescent="0.25"/>
    <row r="90" ht="39.75" customHeight="1" x14ac:dyDescent="0.25"/>
    <row r="91" ht="39.75" customHeight="1" x14ac:dyDescent="0.25"/>
    <row r="92" ht="39.75" customHeight="1" x14ac:dyDescent="0.25"/>
    <row r="93" ht="39.75" customHeight="1" x14ac:dyDescent="0.25"/>
    <row r="94" ht="39.75" customHeight="1" x14ac:dyDescent="0.25"/>
    <row r="95" ht="39.75" customHeight="1" x14ac:dyDescent="0.25"/>
    <row r="96" ht="39.75" customHeight="1" x14ac:dyDescent="0.25"/>
    <row r="97" ht="39.75" customHeight="1" x14ac:dyDescent="0.25"/>
    <row r="98" ht="39.75" customHeight="1" x14ac:dyDescent="0.25"/>
    <row r="99" ht="39.75" customHeight="1" x14ac:dyDescent="0.25"/>
    <row r="100" ht="39.75" customHeight="1" x14ac:dyDescent="0.25"/>
    <row r="101" ht="39.75" customHeight="1" x14ac:dyDescent="0.25"/>
    <row r="102" ht="39.75" customHeight="1" x14ac:dyDescent="0.25"/>
    <row r="103" ht="39.75" customHeight="1" x14ac:dyDescent="0.25"/>
    <row r="104" ht="39.75" customHeight="1" x14ac:dyDescent="0.25"/>
    <row r="105" ht="39.75" customHeight="1" x14ac:dyDescent="0.25"/>
    <row r="106" ht="39.75" customHeight="1" x14ac:dyDescent="0.25"/>
    <row r="107" ht="39.75" customHeight="1" x14ac:dyDescent="0.25"/>
    <row r="108" ht="39.75" customHeight="1" x14ac:dyDescent="0.25"/>
    <row r="109" ht="39.75" customHeight="1" x14ac:dyDescent="0.25"/>
    <row r="110" ht="39.75" customHeight="1" x14ac:dyDescent="0.25"/>
    <row r="111" ht="39.75" customHeight="1" x14ac:dyDescent="0.25"/>
    <row r="112" ht="39.75" customHeight="1" x14ac:dyDescent="0.25"/>
    <row r="113" ht="39.75" customHeight="1" x14ac:dyDescent="0.25"/>
    <row r="114" ht="39.75" customHeight="1" x14ac:dyDescent="0.25"/>
    <row r="115" ht="39.75" customHeight="1" x14ac:dyDescent="0.25"/>
    <row r="116" ht="39.75" customHeight="1" x14ac:dyDescent="0.25"/>
    <row r="117" ht="39.75" customHeight="1" x14ac:dyDescent="0.25"/>
    <row r="118" ht="39.75" customHeight="1" x14ac:dyDescent="0.25"/>
    <row r="119" ht="39.75" customHeight="1" x14ac:dyDescent="0.25"/>
    <row r="120" ht="39.75" customHeight="1" x14ac:dyDescent="0.25"/>
    <row r="121" ht="39.75" customHeight="1" x14ac:dyDescent="0.25"/>
    <row r="122" ht="39.75" customHeight="1" x14ac:dyDescent="0.25"/>
    <row r="123" ht="39.75" customHeight="1" x14ac:dyDescent="0.25"/>
    <row r="124" ht="39.75" customHeight="1" x14ac:dyDescent="0.25"/>
    <row r="125" ht="39.75" customHeight="1" x14ac:dyDescent="0.25"/>
    <row r="126" ht="39.75" customHeight="1" x14ac:dyDescent="0.25"/>
    <row r="127" ht="39.75" customHeight="1" x14ac:dyDescent="0.25"/>
    <row r="128" ht="39.75" customHeight="1" x14ac:dyDescent="0.25"/>
    <row r="129" ht="39.75" customHeight="1" x14ac:dyDescent="0.25"/>
    <row r="130" ht="39.75" customHeight="1" x14ac:dyDescent="0.25"/>
    <row r="131" ht="39.75" customHeight="1" x14ac:dyDescent="0.25"/>
    <row r="132" ht="39.75" customHeight="1" x14ac:dyDescent="0.25"/>
    <row r="133" ht="39.75" customHeight="1" x14ac:dyDescent="0.25"/>
    <row r="134" ht="39.75" customHeight="1" x14ac:dyDescent="0.25"/>
    <row r="135" ht="39.75" customHeight="1" x14ac:dyDescent="0.25"/>
    <row r="136" ht="39.75" customHeight="1" x14ac:dyDescent="0.25"/>
    <row r="137" ht="39.75" customHeight="1" x14ac:dyDescent="0.25"/>
    <row r="138" ht="39.75" customHeight="1" x14ac:dyDescent="0.25"/>
    <row r="139" ht="39.75" customHeight="1" x14ac:dyDescent="0.25"/>
    <row r="140" ht="39.75" customHeight="1" x14ac:dyDescent="0.25"/>
    <row r="141" ht="39.75" customHeight="1" x14ac:dyDescent="0.25"/>
    <row r="142" ht="39.75" customHeight="1" x14ac:dyDescent="0.25"/>
    <row r="143" ht="39.75" customHeight="1" x14ac:dyDescent="0.25"/>
    <row r="144" ht="39.75" customHeight="1" x14ac:dyDescent="0.25"/>
    <row r="145" ht="39.75" customHeight="1" x14ac:dyDescent="0.25"/>
    <row r="146" ht="39.75" customHeight="1" x14ac:dyDescent="0.25"/>
    <row r="147" ht="39.75" customHeight="1" x14ac:dyDescent="0.25"/>
    <row r="148" ht="39.75" customHeight="1" x14ac:dyDescent="0.25"/>
    <row r="149" ht="39.75" customHeight="1" x14ac:dyDescent="0.25"/>
    <row r="150" ht="39.75" customHeight="1" x14ac:dyDescent="0.25"/>
    <row r="151" ht="39.75" customHeight="1" x14ac:dyDescent="0.25"/>
    <row r="152" ht="39.75" customHeight="1" x14ac:dyDescent="0.25"/>
    <row r="153" ht="39.75" customHeight="1" x14ac:dyDescent="0.25"/>
    <row r="154" ht="39.75" customHeight="1" x14ac:dyDescent="0.25"/>
    <row r="155" ht="39.75" customHeight="1" x14ac:dyDescent="0.25"/>
    <row r="156" ht="39.75" customHeight="1" x14ac:dyDescent="0.25"/>
    <row r="157" ht="39.75" customHeight="1" x14ac:dyDescent="0.25"/>
    <row r="158" ht="39.75" customHeight="1" x14ac:dyDescent="0.25"/>
    <row r="159" ht="39.75" customHeight="1" x14ac:dyDescent="0.25"/>
    <row r="160" ht="39.75" customHeight="1" x14ac:dyDescent="0.25"/>
    <row r="161" ht="39.75" customHeight="1" x14ac:dyDescent="0.25"/>
    <row r="162" ht="39.75" customHeight="1" x14ac:dyDescent="0.25"/>
    <row r="163" ht="39.75" customHeight="1" x14ac:dyDescent="0.25"/>
    <row r="164" ht="39.75" customHeight="1" x14ac:dyDescent="0.25"/>
    <row r="165" ht="39.75" customHeight="1" x14ac:dyDescent="0.25"/>
    <row r="166" ht="39.75" customHeight="1" x14ac:dyDescent="0.25"/>
    <row r="167" ht="39.75" customHeight="1" x14ac:dyDescent="0.25"/>
    <row r="168" ht="39.75" customHeight="1" x14ac:dyDescent="0.25"/>
    <row r="169" ht="39.75" customHeight="1" x14ac:dyDescent="0.25"/>
    <row r="170" ht="39.75" customHeight="1" x14ac:dyDescent="0.25"/>
    <row r="171" ht="39.75" customHeight="1" x14ac:dyDescent="0.25"/>
    <row r="172" ht="39.75" customHeight="1" x14ac:dyDescent="0.25"/>
    <row r="173" ht="39.75" customHeight="1" x14ac:dyDescent="0.25"/>
    <row r="174" ht="39.75" customHeight="1" x14ac:dyDescent="0.25"/>
    <row r="175" ht="39.75" customHeight="1" x14ac:dyDescent="0.25"/>
    <row r="176" ht="39.75" customHeight="1" x14ac:dyDescent="0.25"/>
    <row r="177" ht="39.75" customHeight="1" x14ac:dyDescent="0.25"/>
    <row r="178" ht="39.75" customHeight="1" x14ac:dyDescent="0.25"/>
    <row r="179" ht="39.75" customHeight="1" x14ac:dyDescent="0.25"/>
    <row r="180" ht="39.75" customHeight="1" x14ac:dyDescent="0.25"/>
    <row r="181" ht="39.75" customHeight="1" x14ac:dyDescent="0.25"/>
    <row r="182" ht="39.75" customHeight="1" x14ac:dyDescent="0.25"/>
    <row r="183" ht="39.75" customHeight="1" x14ac:dyDescent="0.25"/>
    <row r="184" ht="39.75" customHeight="1" x14ac:dyDescent="0.25"/>
    <row r="185" ht="39.75" customHeight="1" x14ac:dyDescent="0.25"/>
    <row r="186" ht="39.75" customHeight="1" x14ac:dyDescent="0.25"/>
    <row r="187" ht="39.75" customHeight="1" x14ac:dyDescent="0.25"/>
    <row r="188" ht="39.75" customHeight="1" x14ac:dyDescent="0.25"/>
    <row r="189" ht="39.75" customHeight="1" x14ac:dyDescent="0.25"/>
    <row r="190" ht="39.75" customHeight="1" x14ac:dyDescent="0.25"/>
    <row r="191" ht="39.75" customHeight="1" x14ac:dyDescent="0.25"/>
    <row r="192" ht="39.75" customHeight="1" x14ac:dyDescent="0.25"/>
    <row r="193" ht="39.75" customHeight="1" x14ac:dyDescent="0.25"/>
    <row r="194" ht="39.75" customHeight="1" x14ac:dyDescent="0.25"/>
    <row r="195" ht="39.75" customHeight="1" x14ac:dyDescent="0.25"/>
    <row r="196" ht="39.75" customHeight="1" x14ac:dyDescent="0.25"/>
    <row r="197" ht="39.75" customHeight="1" x14ac:dyDescent="0.25"/>
    <row r="198" ht="39.75" customHeight="1" x14ac:dyDescent="0.25"/>
    <row r="199" ht="39.75" customHeight="1" x14ac:dyDescent="0.25"/>
    <row r="200" ht="39.75" customHeight="1" x14ac:dyDescent="0.25"/>
    <row r="201" ht="39.75" customHeight="1" x14ac:dyDescent="0.25"/>
    <row r="202" ht="39.75" customHeight="1" x14ac:dyDescent="0.25"/>
    <row r="203" ht="39.75" customHeight="1" x14ac:dyDescent="0.25"/>
    <row r="204" ht="39.75" customHeight="1" x14ac:dyDescent="0.25"/>
    <row r="205" ht="39.75" customHeight="1" x14ac:dyDescent="0.25"/>
    <row r="206" ht="39.75" customHeight="1" x14ac:dyDescent="0.25"/>
    <row r="207" ht="39.75" customHeight="1" x14ac:dyDescent="0.25"/>
    <row r="208" ht="39.75" customHeight="1" x14ac:dyDescent="0.25"/>
    <row r="209" ht="39.75" customHeight="1" x14ac:dyDescent="0.25"/>
    <row r="210" ht="39.75" customHeight="1" x14ac:dyDescent="0.25"/>
    <row r="211" ht="39.75" customHeight="1" x14ac:dyDescent="0.25"/>
    <row r="212" ht="39.75" customHeight="1" x14ac:dyDescent="0.25"/>
    <row r="213" ht="39.75" customHeight="1" x14ac:dyDescent="0.25"/>
    <row r="214" ht="39.75" customHeight="1" x14ac:dyDescent="0.25"/>
    <row r="215" ht="39.75" customHeight="1" x14ac:dyDescent="0.25"/>
    <row r="216" ht="39.75" customHeight="1" x14ac:dyDescent="0.25"/>
    <row r="217" ht="39.75" customHeight="1" x14ac:dyDescent="0.25"/>
    <row r="218" ht="39.75" customHeight="1" x14ac:dyDescent="0.25"/>
    <row r="219" ht="39.75" customHeight="1" x14ac:dyDescent="0.25"/>
    <row r="220" ht="39.75" customHeight="1" x14ac:dyDescent="0.25"/>
    <row r="221" ht="39.75" customHeight="1" x14ac:dyDescent="0.25"/>
    <row r="222" ht="39.75" customHeight="1" x14ac:dyDescent="0.25"/>
    <row r="223" ht="39.75" customHeight="1" x14ac:dyDescent="0.25"/>
    <row r="224" ht="39.75" customHeight="1" x14ac:dyDescent="0.25"/>
    <row r="225" ht="39.75" customHeight="1" x14ac:dyDescent="0.25"/>
    <row r="226" ht="39.75" customHeight="1" x14ac:dyDescent="0.25"/>
    <row r="227" ht="39.75" customHeight="1" x14ac:dyDescent="0.25"/>
    <row r="228" ht="39.75" customHeight="1" x14ac:dyDescent="0.25"/>
    <row r="229" ht="39.75" customHeight="1" x14ac:dyDescent="0.25"/>
    <row r="230" ht="39.75" customHeight="1" x14ac:dyDescent="0.25"/>
    <row r="231" ht="39.75" customHeight="1" x14ac:dyDescent="0.25"/>
    <row r="232" ht="39.75" customHeight="1" x14ac:dyDescent="0.25"/>
    <row r="233" ht="39.75" customHeight="1" x14ac:dyDescent="0.25"/>
    <row r="234" ht="39.75" customHeight="1" x14ac:dyDescent="0.25"/>
    <row r="235" ht="39.75" customHeight="1" x14ac:dyDescent="0.25"/>
    <row r="236" ht="39.75" customHeight="1" x14ac:dyDescent="0.25"/>
    <row r="237" ht="39.75" customHeight="1" x14ac:dyDescent="0.25"/>
    <row r="238" ht="39.75" customHeight="1" x14ac:dyDescent="0.25"/>
    <row r="239" ht="39.75" customHeight="1" x14ac:dyDescent="0.25"/>
    <row r="240" ht="39.75" customHeight="1" x14ac:dyDescent="0.25"/>
    <row r="241" ht="39.75" customHeight="1" x14ac:dyDescent="0.25"/>
    <row r="242" ht="39.75" customHeight="1" x14ac:dyDescent="0.25"/>
    <row r="243" ht="39.75" customHeight="1" x14ac:dyDescent="0.25"/>
    <row r="244" ht="39.75" customHeight="1" x14ac:dyDescent="0.25"/>
    <row r="245" ht="39.75" customHeight="1" x14ac:dyDescent="0.25"/>
    <row r="246" ht="39.75" customHeight="1" x14ac:dyDescent="0.25"/>
    <row r="247" ht="39.75" customHeight="1" x14ac:dyDescent="0.25"/>
    <row r="248" ht="39.75" customHeight="1" x14ac:dyDescent="0.25"/>
    <row r="249" ht="39.75" customHeight="1" x14ac:dyDescent="0.25"/>
    <row r="250" ht="39.75" customHeight="1" x14ac:dyDescent="0.25"/>
    <row r="251" ht="39.75" customHeight="1" x14ac:dyDescent="0.25"/>
    <row r="252" ht="39.75" customHeight="1" x14ac:dyDescent="0.25"/>
    <row r="253" ht="39.75" customHeight="1" x14ac:dyDescent="0.25"/>
    <row r="254" ht="39.75" customHeight="1" x14ac:dyDescent="0.25"/>
    <row r="255" ht="39.75" customHeight="1" x14ac:dyDescent="0.25"/>
    <row r="256" ht="39.75" customHeight="1" x14ac:dyDescent="0.25"/>
    <row r="257" ht="39.75" customHeight="1" x14ac:dyDescent="0.25"/>
    <row r="258" ht="39.75" customHeight="1" x14ac:dyDescent="0.25"/>
    <row r="259" ht="39.75" customHeight="1" x14ac:dyDescent="0.25"/>
    <row r="260" ht="39.75" customHeight="1" x14ac:dyDescent="0.25"/>
    <row r="261" ht="39.75" customHeight="1" x14ac:dyDescent="0.25"/>
    <row r="262" ht="39.75" customHeight="1" x14ac:dyDescent="0.25"/>
    <row r="263" ht="39.75" customHeight="1" x14ac:dyDescent="0.25"/>
    <row r="264" ht="39.75" customHeight="1" x14ac:dyDescent="0.25"/>
    <row r="265" ht="39.75" customHeight="1" x14ac:dyDescent="0.25"/>
    <row r="266" ht="39.75" customHeight="1" x14ac:dyDescent="0.25"/>
    <row r="267" ht="39.75" customHeight="1" x14ac:dyDescent="0.25"/>
    <row r="268" ht="39.75" customHeight="1" x14ac:dyDescent="0.25"/>
    <row r="269" ht="39.75" customHeight="1" x14ac:dyDescent="0.25"/>
    <row r="270" ht="39.75" customHeight="1" x14ac:dyDescent="0.25"/>
    <row r="271" ht="39.75" customHeight="1" x14ac:dyDescent="0.25"/>
    <row r="272" ht="39.75" customHeight="1" x14ac:dyDescent="0.25"/>
    <row r="273" ht="39.75" customHeight="1" x14ac:dyDescent="0.25"/>
    <row r="274" ht="39.75" customHeight="1" x14ac:dyDescent="0.25"/>
    <row r="275" ht="39.75" customHeight="1" x14ac:dyDescent="0.25"/>
    <row r="276" ht="39.75" customHeight="1" x14ac:dyDescent="0.25"/>
    <row r="277" ht="39.75" customHeight="1" x14ac:dyDescent="0.25"/>
    <row r="278" ht="39.75" customHeight="1" x14ac:dyDescent="0.25"/>
    <row r="279" ht="39.75" customHeight="1" x14ac:dyDescent="0.25"/>
    <row r="280" ht="39.75" customHeight="1" x14ac:dyDescent="0.25"/>
    <row r="281" ht="39.75" customHeight="1" x14ac:dyDescent="0.25"/>
    <row r="282" ht="39.75" customHeight="1" x14ac:dyDescent="0.25"/>
    <row r="283" ht="39.75" customHeight="1" x14ac:dyDescent="0.25"/>
    <row r="284" ht="39.75" customHeight="1" x14ac:dyDescent="0.25"/>
    <row r="285" ht="39.75" customHeight="1" x14ac:dyDescent="0.25"/>
    <row r="286" ht="39.75" customHeight="1" x14ac:dyDescent="0.25"/>
    <row r="287" ht="39.75" customHeight="1" x14ac:dyDescent="0.25"/>
    <row r="288" ht="39.75" customHeight="1" x14ac:dyDescent="0.25"/>
    <row r="289" ht="39.75" customHeight="1" x14ac:dyDescent="0.25"/>
    <row r="290" ht="39.75" customHeight="1" x14ac:dyDescent="0.25"/>
    <row r="291" ht="39.75" customHeight="1" x14ac:dyDescent="0.25"/>
    <row r="292" ht="39.75" customHeight="1" x14ac:dyDescent="0.25"/>
    <row r="293" ht="39.75" customHeight="1" x14ac:dyDescent="0.25"/>
    <row r="294" ht="39.75" customHeight="1" x14ac:dyDescent="0.25"/>
    <row r="295" ht="39.75" customHeight="1" x14ac:dyDescent="0.25"/>
    <row r="296" ht="39.75" customHeight="1" x14ac:dyDescent="0.25"/>
    <row r="297" ht="39.75" customHeight="1" x14ac:dyDescent="0.25"/>
    <row r="298" ht="39.75" customHeight="1" x14ac:dyDescent="0.25"/>
    <row r="299" ht="39.75" customHeight="1" x14ac:dyDescent="0.25"/>
    <row r="300" ht="39.75" customHeight="1" x14ac:dyDescent="0.25"/>
    <row r="301" ht="39.75" customHeight="1" x14ac:dyDescent="0.25"/>
    <row r="302" ht="39.75" customHeight="1" x14ac:dyDescent="0.25"/>
    <row r="303" ht="39.75" customHeight="1" x14ac:dyDescent="0.25"/>
    <row r="304" ht="39.75" customHeight="1" x14ac:dyDescent="0.25"/>
    <row r="305" ht="39.75" customHeight="1" x14ac:dyDescent="0.25"/>
    <row r="306" ht="39.75" customHeight="1" x14ac:dyDescent="0.25"/>
    <row r="307" ht="39.75" customHeight="1" x14ac:dyDescent="0.25"/>
    <row r="308" ht="39.75" customHeight="1" x14ac:dyDescent="0.25"/>
    <row r="309" ht="39.75" customHeight="1" x14ac:dyDescent="0.25"/>
    <row r="310" ht="39.75" customHeight="1" x14ac:dyDescent="0.25"/>
    <row r="311" ht="39.75" customHeight="1" x14ac:dyDescent="0.25"/>
    <row r="312" ht="39.75" customHeight="1" x14ac:dyDescent="0.25"/>
    <row r="313" ht="39.75" customHeight="1" x14ac:dyDescent="0.25"/>
    <row r="314" ht="39.75" customHeight="1" x14ac:dyDescent="0.25"/>
    <row r="315" ht="39.75" customHeight="1" x14ac:dyDescent="0.25"/>
    <row r="316" ht="39.75" customHeight="1" x14ac:dyDescent="0.25"/>
    <row r="317" ht="39.75" customHeight="1" x14ac:dyDescent="0.25"/>
    <row r="318" ht="39.75" customHeight="1" x14ac:dyDescent="0.25"/>
    <row r="319" ht="39.75" customHeight="1" x14ac:dyDescent="0.25"/>
    <row r="320" ht="39.75" customHeight="1" x14ac:dyDescent="0.25"/>
    <row r="321" ht="39.75" customHeight="1" x14ac:dyDescent="0.25"/>
    <row r="322" ht="39.75" customHeight="1" x14ac:dyDescent="0.25"/>
    <row r="323" ht="39.75" customHeight="1" x14ac:dyDescent="0.25"/>
    <row r="324" ht="39.75" customHeight="1" x14ac:dyDescent="0.25"/>
    <row r="325" ht="39.75" customHeight="1" x14ac:dyDescent="0.25"/>
    <row r="326" ht="39.75" customHeight="1" x14ac:dyDescent="0.25"/>
    <row r="327" ht="39.75" customHeight="1" x14ac:dyDescent="0.25"/>
    <row r="328" ht="39.75" customHeight="1" x14ac:dyDescent="0.25"/>
    <row r="329" ht="39.75" customHeight="1" x14ac:dyDescent="0.25"/>
    <row r="330" ht="39.75" customHeight="1" x14ac:dyDescent="0.25"/>
    <row r="331" ht="39.75" customHeight="1" x14ac:dyDescent="0.25"/>
    <row r="332" ht="39.75" customHeight="1" x14ac:dyDescent="0.25"/>
    <row r="333" ht="39.75" customHeight="1" x14ac:dyDescent="0.25"/>
    <row r="334" ht="39.75" customHeight="1" x14ac:dyDescent="0.25"/>
    <row r="335" ht="39.75" customHeight="1" x14ac:dyDescent="0.25"/>
    <row r="336" ht="39.75" customHeight="1" x14ac:dyDescent="0.25"/>
    <row r="337" ht="39.75" customHeight="1" x14ac:dyDescent="0.25"/>
    <row r="338" ht="39.75" customHeight="1" x14ac:dyDescent="0.25"/>
    <row r="339" ht="39.75" customHeight="1" x14ac:dyDescent="0.25"/>
    <row r="340" ht="39.75" customHeight="1" x14ac:dyDescent="0.25"/>
    <row r="341" ht="39.75" customHeight="1" x14ac:dyDescent="0.25"/>
    <row r="342" ht="39.75" customHeight="1" x14ac:dyDescent="0.25"/>
    <row r="343" ht="39.75" customHeight="1" x14ac:dyDescent="0.25"/>
    <row r="344" ht="39.75" customHeight="1" x14ac:dyDescent="0.25"/>
    <row r="345" ht="39.75" customHeight="1" x14ac:dyDescent="0.25"/>
    <row r="346" ht="39.75" customHeight="1" x14ac:dyDescent="0.25"/>
    <row r="347" ht="39.75" customHeight="1" x14ac:dyDescent="0.25"/>
    <row r="348" ht="39.75" customHeight="1" x14ac:dyDescent="0.25"/>
    <row r="349" ht="39.75" customHeight="1" x14ac:dyDescent="0.25"/>
    <row r="350" ht="39.75" customHeight="1" x14ac:dyDescent="0.25"/>
    <row r="351" ht="39.75" customHeight="1" x14ac:dyDescent="0.25"/>
    <row r="352" ht="39.75" customHeight="1" x14ac:dyDescent="0.25"/>
    <row r="353" ht="39.75" customHeight="1" x14ac:dyDescent="0.25"/>
    <row r="354" ht="39.75" customHeight="1" x14ac:dyDescent="0.25"/>
    <row r="355" ht="39.75" customHeight="1" x14ac:dyDescent="0.25"/>
    <row r="356" ht="39.75" customHeight="1" x14ac:dyDescent="0.25"/>
    <row r="357" ht="39.75" customHeight="1" x14ac:dyDescent="0.25"/>
    <row r="358" ht="39.75" customHeight="1" x14ac:dyDescent="0.25"/>
    <row r="359" ht="39.75" customHeight="1" x14ac:dyDescent="0.25"/>
    <row r="360" ht="39.75" customHeight="1" x14ac:dyDescent="0.25"/>
    <row r="361" ht="39.75" customHeight="1" x14ac:dyDescent="0.25"/>
    <row r="362" ht="39.75" customHeight="1" x14ac:dyDescent="0.25"/>
    <row r="363" ht="39.75" customHeight="1" x14ac:dyDescent="0.25"/>
    <row r="364" ht="39.75" customHeight="1" x14ac:dyDescent="0.25"/>
    <row r="365" ht="39.75" customHeight="1" x14ac:dyDescent="0.25"/>
    <row r="366" ht="39.75" customHeight="1" x14ac:dyDescent="0.25"/>
    <row r="367" ht="39.75" customHeight="1" x14ac:dyDescent="0.25"/>
    <row r="368" ht="39.75" customHeight="1" x14ac:dyDescent="0.25"/>
    <row r="369" ht="39.75" customHeight="1" x14ac:dyDescent="0.25"/>
    <row r="370" ht="39.75" customHeight="1" x14ac:dyDescent="0.25"/>
    <row r="371" ht="39.75" customHeight="1" x14ac:dyDescent="0.25"/>
    <row r="372" ht="39.75" customHeight="1" x14ac:dyDescent="0.25"/>
    <row r="373" ht="39.75" customHeight="1" x14ac:dyDescent="0.25"/>
    <row r="374" ht="39.75" customHeight="1" x14ac:dyDescent="0.25"/>
    <row r="375" ht="39.75" customHeight="1" x14ac:dyDescent="0.25"/>
    <row r="376" ht="39.75" customHeight="1" x14ac:dyDescent="0.25"/>
    <row r="377" ht="39.75" customHeight="1" x14ac:dyDescent="0.25"/>
    <row r="378" ht="39.75" customHeight="1" x14ac:dyDescent="0.25"/>
    <row r="379" ht="39.75" customHeight="1" x14ac:dyDescent="0.25"/>
    <row r="380" ht="39.75" customHeight="1" x14ac:dyDescent="0.25"/>
    <row r="381" ht="39.75" customHeight="1" x14ac:dyDescent="0.25"/>
    <row r="382" ht="39.75" customHeight="1" x14ac:dyDescent="0.25"/>
    <row r="383" ht="39.75" customHeight="1" x14ac:dyDescent="0.25"/>
    <row r="384" ht="39.75" customHeight="1" x14ac:dyDescent="0.25"/>
    <row r="385" ht="39.75" customHeight="1" x14ac:dyDescent="0.25"/>
    <row r="386" ht="39.75" customHeight="1" x14ac:dyDescent="0.25"/>
    <row r="387" ht="39.75" customHeight="1" x14ac:dyDescent="0.25"/>
    <row r="388" ht="39.75" customHeight="1" x14ac:dyDescent="0.25"/>
    <row r="389" ht="39.75" customHeight="1" x14ac:dyDescent="0.25"/>
    <row r="390" ht="39.75" customHeight="1" x14ac:dyDescent="0.25"/>
    <row r="391" ht="39.75" customHeight="1" x14ac:dyDescent="0.25"/>
    <row r="392" ht="39.75" customHeight="1" x14ac:dyDescent="0.25"/>
    <row r="393" ht="39.75" customHeight="1" x14ac:dyDescent="0.25"/>
    <row r="394" ht="39.75" customHeight="1" x14ac:dyDescent="0.25"/>
    <row r="395" ht="39.75" customHeight="1" x14ac:dyDescent="0.25"/>
    <row r="396" ht="39.75" customHeight="1" x14ac:dyDescent="0.25"/>
    <row r="397" ht="39.75" customHeight="1" x14ac:dyDescent="0.25"/>
    <row r="398" ht="39.75" customHeight="1" x14ac:dyDescent="0.25"/>
    <row r="399" ht="39.75" customHeight="1" x14ac:dyDescent="0.25"/>
    <row r="400" ht="39.75" customHeight="1" x14ac:dyDescent="0.25"/>
    <row r="401" ht="39.75" customHeight="1" x14ac:dyDescent="0.25"/>
    <row r="402" ht="39.75" customHeight="1" x14ac:dyDescent="0.25"/>
    <row r="403" ht="39.75" customHeight="1" x14ac:dyDescent="0.25"/>
    <row r="404" ht="39.75" customHeight="1" x14ac:dyDescent="0.25"/>
    <row r="405" ht="39.75" customHeight="1" x14ac:dyDescent="0.25"/>
    <row r="406" ht="39.75" customHeight="1" x14ac:dyDescent="0.25"/>
    <row r="407" ht="39.75" customHeight="1" x14ac:dyDescent="0.25"/>
    <row r="408" ht="39.75" customHeight="1" x14ac:dyDescent="0.25"/>
    <row r="409" ht="39.75" customHeight="1" x14ac:dyDescent="0.25"/>
    <row r="410" ht="39.75" customHeight="1" x14ac:dyDescent="0.25"/>
    <row r="411" ht="39.75" customHeight="1" x14ac:dyDescent="0.25"/>
    <row r="412" ht="39.75" customHeight="1" x14ac:dyDescent="0.25"/>
    <row r="413" ht="39.75" customHeight="1" x14ac:dyDescent="0.25"/>
    <row r="414" ht="39.75" customHeight="1" x14ac:dyDescent="0.25"/>
    <row r="415" ht="39.75" customHeight="1" x14ac:dyDescent="0.25"/>
    <row r="416" ht="39.75" customHeight="1" x14ac:dyDescent="0.25"/>
    <row r="417" ht="39.75" customHeight="1" x14ac:dyDescent="0.25"/>
    <row r="418" ht="39.75" customHeight="1" x14ac:dyDescent="0.25"/>
    <row r="419" ht="39.75" customHeight="1" x14ac:dyDescent="0.25"/>
    <row r="420" ht="39.75" customHeight="1" x14ac:dyDescent="0.25"/>
    <row r="421" ht="39.75" customHeight="1" x14ac:dyDescent="0.25"/>
    <row r="422" ht="39.75" customHeight="1" x14ac:dyDescent="0.25"/>
    <row r="423" ht="39.75" customHeight="1" x14ac:dyDescent="0.25"/>
    <row r="424" ht="39.75" customHeight="1" x14ac:dyDescent="0.25"/>
    <row r="425" ht="39.75" customHeight="1" x14ac:dyDescent="0.25"/>
    <row r="426" ht="39.75" customHeight="1" x14ac:dyDescent="0.25"/>
    <row r="427" ht="39.75" customHeight="1" x14ac:dyDescent="0.25"/>
    <row r="428" ht="39.75" customHeight="1" x14ac:dyDescent="0.25"/>
    <row r="429" ht="39.75" customHeight="1" x14ac:dyDescent="0.25"/>
    <row r="430" ht="39.75" customHeight="1" x14ac:dyDescent="0.25"/>
    <row r="431" ht="39.75" customHeight="1" x14ac:dyDescent="0.25"/>
    <row r="432" ht="39.75" customHeight="1" x14ac:dyDescent="0.25"/>
    <row r="433" ht="39.75" customHeight="1" x14ac:dyDescent="0.25"/>
    <row r="434" ht="39.75" customHeight="1" x14ac:dyDescent="0.25"/>
    <row r="435" ht="39.75" customHeight="1" x14ac:dyDescent="0.25"/>
    <row r="436" ht="39.75" customHeight="1" x14ac:dyDescent="0.25"/>
    <row r="437" ht="39.75" customHeight="1" x14ac:dyDescent="0.25"/>
    <row r="438" ht="39.75" customHeight="1" x14ac:dyDescent="0.25"/>
    <row r="439" ht="39.75" customHeight="1" x14ac:dyDescent="0.25"/>
    <row r="440" ht="39.75" customHeight="1" x14ac:dyDescent="0.25"/>
    <row r="441" ht="39.75" customHeight="1" x14ac:dyDescent="0.25"/>
    <row r="442" ht="39.75" customHeight="1" x14ac:dyDescent="0.25"/>
    <row r="443" ht="39.75" customHeight="1" x14ac:dyDescent="0.25"/>
    <row r="444" ht="39.75" customHeight="1" x14ac:dyDescent="0.25"/>
    <row r="445" ht="39.75" customHeight="1" x14ac:dyDescent="0.25"/>
    <row r="446" ht="39.75" customHeight="1" x14ac:dyDescent="0.25"/>
    <row r="447" ht="39.75" customHeight="1" x14ac:dyDescent="0.25"/>
    <row r="448" ht="39.75" customHeight="1" x14ac:dyDescent="0.25"/>
    <row r="449" ht="39.75" customHeight="1" x14ac:dyDescent="0.25"/>
    <row r="450" ht="39.75" customHeight="1" x14ac:dyDescent="0.25"/>
    <row r="451" ht="39.75" customHeight="1" x14ac:dyDescent="0.25"/>
    <row r="452" ht="39.75" customHeight="1" x14ac:dyDescent="0.25"/>
    <row r="453" ht="39.75" customHeight="1" x14ac:dyDescent="0.25"/>
    <row r="454" ht="39.75" customHeight="1" x14ac:dyDescent="0.25"/>
    <row r="455" ht="39.75" customHeight="1" x14ac:dyDescent="0.25"/>
    <row r="456" ht="39.75" customHeight="1" x14ac:dyDescent="0.25"/>
    <row r="457" ht="39.75" customHeight="1" x14ac:dyDescent="0.25"/>
    <row r="458" ht="39.75" customHeight="1" x14ac:dyDescent="0.25"/>
    <row r="459" ht="39.75" customHeight="1" x14ac:dyDescent="0.25"/>
    <row r="460" ht="39.75" customHeight="1" x14ac:dyDescent="0.25"/>
    <row r="461" ht="39.75" customHeight="1" x14ac:dyDescent="0.25"/>
    <row r="462" ht="39.75" customHeight="1" x14ac:dyDescent="0.25"/>
    <row r="463" ht="39.75" customHeight="1" x14ac:dyDescent="0.25"/>
    <row r="464" ht="39.75" customHeight="1" x14ac:dyDescent="0.25"/>
    <row r="465" ht="39.75" customHeight="1" x14ac:dyDescent="0.25"/>
    <row r="466" ht="39.75" customHeight="1" x14ac:dyDescent="0.25"/>
    <row r="467" ht="39.75" customHeight="1" x14ac:dyDescent="0.25"/>
    <row r="468" ht="39.75" customHeight="1" x14ac:dyDescent="0.25"/>
    <row r="469" ht="39.75" customHeight="1" x14ac:dyDescent="0.25"/>
    <row r="470" ht="39.75" customHeight="1" x14ac:dyDescent="0.25"/>
    <row r="471" ht="39.75" customHeight="1" x14ac:dyDescent="0.25"/>
    <row r="472" ht="39.75" customHeight="1" x14ac:dyDescent="0.25"/>
    <row r="473" ht="39.75" customHeight="1" x14ac:dyDescent="0.25"/>
    <row r="474" ht="39.75" customHeight="1" x14ac:dyDescent="0.25"/>
    <row r="475" ht="39.75" customHeight="1" x14ac:dyDescent="0.25"/>
    <row r="476" ht="39.75" customHeight="1" x14ac:dyDescent="0.25"/>
    <row r="477" ht="39.75" customHeight="1" x14ac:dyDescent="0.25"/>
    <row r="478" ht="39.75" customHeight="1" x14ac:dyDescent="0.25"/>
    <row r="479" ht="39.75" customHeight="1" x14ac:dyDescent="0.25"/>
    <row r="480" ht="39.75" customHeight="1" x14ac:dyDescent="0.25"/>
    <row r="481" ht="39.75" customHeight="1" x14ac:dyDescent="0.25"/>
    <row r="482" ht="39.75" customHeight="1" x14ac:dyDescent="0.25"/>
    <row r="483" ht="39.75" customHeight="1" x14ac:dyDescent="0.25"/>
    <row r="484" ht="39.75" customHeight="1" x14ac:dyDescent="0.25"/>
    <row r="485" ht="39.75" customHeight="1" x14ac:dyDescent="0.25"/>
    <row r="486" ht="39.75" customHeight="1" x14ac:dyDescent="0.25"/>
    <row r="487" ht="39.75" customHeight="1" x14ac:dyDescent="0.25"/>
    <row r="488" ht="39.75" customHeight="1" x14ac:dyDescent="0.25"/>
    <row r="489" ht="39.75" customHeight="1" x14ac:dyDescent="0.25"/>
    <row r="490" ht="39.75" customHeight="1" x14ac:dyDescent="0.25"/>
    <row r="491" ht="39.75" customHeight="1" x14ac:dyDescent="0.25"/>
    <row r="492" ht="39.75" customHeight="1" x14ac:dyDescent="0.25"/>
    <row r="493" ht="39.75" customHeight="1" x14ac:dyDescent="0.25"/>
    <row r="494" ht="39.75" customHeight="1" x14ac:dyDescent="0.25"/>
    <row r="495" ht="39.75" customHeight="1" x14ac:dyDescent="0.25"/>
    <row r="496" ht="39.75" customHeight="1" x14ac:dyDescent="0.25"/>
    <row r="497" ht="39.75" customHeight="1" x14ac:dyDescent="0.25"/>
    <row r="498" ht="39.75" customHeight="1" x14ac:dyDescent="0.25"/>
    <row r="499" ht="39.75" customHeight="1" x14ac:dyDescent="0.25"/>
    <row r="500" ht="39.75" customHeight="1" x14ac:dyDescent="0.25"/>
    <row r="501" ht="39.75" customHeight="1" x14ac:dyDescent="0.25"/>
    <row r="502" ht="39.75" customHeight="1" x14ac:dyDescent="0.25"/>
    <row r="503" ht="39.75" customHeight="1" x14ac:dyDescent="0.25"/>
    <row r="504" ht="39.75" customHeight="1" x14ac:dyDescent="0.25"/>
    <row r="505" ht="39.75" customHeight="1" x14ac:dyDescent="0.25"/>
    <row r="506" ht="39.75" customHeight="1" x14ac:dyDescent="0.25"/>
    <row r="507" ht="39.75" customHeight="1" x14ac:dyDescent="0.25"/>
    <row r="508" ht="39.75" customHeight="1" x14ac:dyDescent="0.25"/>
    <row r="509" ht="39.75" customHeight="1" x14ac:dyDescent="0.25"/>
    <row r="510" ht="39.75" customHeight="1" x14ac:dyDescent="0.25"/>
    <row r="511" ht="39.75" customHeight="1" x14ac:dyDescent="0.25"/>
    <row r="512" ht="39.75" customHeight="1" x14ac:dyDescent="0.25"/>
    <row r="513" ht="39.75" customHeight="1" x14ac:dyDescent="0.25"/>
    <row r="514" ht="39.75" customHeight="1" x14ac:dyDescent="0.25"/>
    <row r="515" ht="39.75" customHeight="1" x14ac:dyDescent="0.25"/>
    <row r="516" ht="39.75" customHeight="1" x14ac:dyDescent="0.25"/>
    <row r="517" ht="39.75" customHeight="1" x14ac:dyDescent="0.25"/>
    <row r="518" ht="39.75" customHeight="1" x14ac:dyDescent="0.25"/>
    <row r="519" ht="39.75" customHeight="1" x14ac:dyDescent="0.25"/>
    <row r="520" ht="39.75" customHeight="1" x14ac:dyDescent="0.25"/>
    <row r="521" ht="39.75" customHeight="1" x14ac:dyDescent="0.25"/>
    <row r="522" ht="39.75" customHeight="1" x14ac:dyDescent="0.25"/>
    <row r="523" ht="39.75" customHeight="1" x14ac:dyDescent="0.25"/>
    <row r="524" ht="39.75" customHeight="1" x14ac:dyDescent="0.25"/>
    <row r="525" ht="39.75" customHeight="1" x14ac:dyDescent="0.25"/>
    <row r="526" ht="39.75" customHeight="1" x14ac:dyDescent="0.25"/>
    <row r="527" ht="39.75" customHeight="1" x14ac:dyDescent="0.25"/>
    <row r="528" ht="39.75" customHeight="1" x14ac:dyDescent="0.25"/>
    <row r="529" ht="39.75" customHeight="1" x14ac:dyDescent="0.25"/>
    <row r="530" ht="39.75" customHeight="1" x14ac:dyDescent="0.25"/>
    <row r="531" ht="39.75" customHeight="1" x14ac:dyDescent="0.25"/>
    <row r="532" ht="39.75" customHeight="1" x14ac:dyDescent="0.25"/>
    <row r="533" ht="39.75" customHeight="1" x14ac:dyDescent="0.25"/>
    <row r="534" ht="39.75" customHeight="1" x14ac:dyDescent="0.25"/>
    <row r="535" ht="39.75" customHeight="1" x14ac:dyDescent="0.25"/>
    <row r="536" ht="39.75" customHeight="1" x14ac:dyDescent="0.25"/>
    <row r="537" ht="39.75" customHeight="1" x14ac:dyDescent="0.25"/>
    <row r="538" ht="39.75" customHeight="1" x14ac:dyDescent="0.25"/>
    <row r="539" ht="39.75" customHeight="1" x14ac:dyDescent="0.25"/>
    <row r="540" ht="39.75" customHeight="1" x14ac:dyDescent="0.25"/>
    <row r="541" ht="39.75" customHeight="1" x14ac:dyDescent="0.25"/>
    <row r="542" ht="39.75" customHeight="1" x14ac:dyDescent="0.25"/>
    <row r="543" ht="39.75" customHeight="1" x14ac:dyDescent="0.25"/>
    <row r="544" ht="39.75" customHeight="1" x14ac:dyDescent="0.25"/>
    <row r="545" ht="39.75" customHeight="1" x14ac:dyDescent="0.25"/>
    <row r="546" ht="39.75" customHeight="1" x14ac:dyDescent="0.25"/>
    <row r="547" ht="39.75" customHeight="1" x14ac:dyDescent="0.25"/>
    <row r="548" ht="39.75" customHeight="1" x14ac:dyDescent="0.25"/>
    <row r="549" ht="39.75" customHeight="1" x14ac:dyDescent="0.25"/>
    <row r="550" ht="39.75" customHeight="1" x14ac:dyDescent="0.25"/>
    <row r="551" ht="39.75" customHeight="1" x14ac:dyDescent="0.25"/>
    <row r="552" ht="39.75" customHeight="1" x14ac:dyDescent="0.25"/>
    <row r="553" ht="39.75" customHeight="1" x14ac:dyDescent="0.25"/>
    <row r="554" ht="39.75" customHeight="1" x14ac:dyDescent="0.25"/>
    <row r="555" ht="39.75" customHeight="1" x14ac:dyDescent="0.25"/>
    <row r="556" ht="39.75" customHeight="1" x14ac:dyDescent="0.25"/>
    <row r="557" ht="39.75" customHeight="1" x14ac:dyDescent="0.25"/>
    <row r="558" ht="39.75" customHeight="1" x14ac:dyDescent="0.25"/>
    <row r="559" ht="39.75" customHeight="1" x14ac:dyDescent="0.25"/>
    <row r="560" ht="39.75" customHeight="1" x14ac:dyDescent="0.25"/>
    <row r="561" ht="39.75" customHeight="1" x14ac:dyDescent="0.25"/>
    <row r="562" ht="39.75" customHeight="1" x14ac:dyDescent="0.25"/>
    <row r="563" ht="39.75" customHeight="1" x14ac:dyDescent="0.25"/>
    <row r="564" ht="39.75" customHeight="1" x14ac:dyDescent="0.25"/>
    <row r="565" ht="39.75" customHeight="1" x14ac:dyDescent="0.25"/>
    <row r="566" ht="39.75" customHeight="1" x14ac:dyDescent="0.25"/>
    <row r="567" ht="39.75" customHeight="1" x14ac:dyDescent="0.25"/>
    <row r="568" ht="39.75" customHeight="1" x14ac:dyDescent="0.25"/>
    <row r="569" ht="39.75" customHeight="1" x14ac:dyDescent="0.25"/>
    <row r="570" ht="39.75" customHeight="1" x14ac:dyDescent="0.25"/>
    <row r="571" ht="39.75" customHeight="1" x14ac:dyDescent="0.25"/>
    <row r="572" ht="39.75" customHeight="1" x14ac:dyDescent="0.25"/>
    <row r="573" ht="39.75" customHeight="1" x14ac:dyDescent="0.25"/>
    <row r="574" ht="39.75" customHeight="1" x14ac:dyDescent="0.25"/>
    <row r="575" ht="39.75" customHeight="1" x14ac:dyDescent="0.25"/>
    <row r="576" ht="39.75" customHeight="1" x14ac:dyDescent="0.25"/>
    <row r="577" ht="39.75" customHeight="1" x14ac:dyDescent="0.25"/>
    <row r="578" ht="39.75" customHeight="1" x14ac:dyDescent="0.25"/>
    <row r="579" ht="39.75" customHeight="1" x14ac:dyDescent="0.25"/>
    <row r="580" ht="39.75" customHeight="1" x14ac:dyDescent="0.25"/>
    <row r="581" ht="39.75" customHeight="1" x14ac:dyDescent="0.25"/>
    <row r="582" ht="39.75" customHeight="1" x14ac:dyDescent="0.25"/>
    <row r="583" ht="39.75" customHeight="1" x14ac:dyDescent="0.25"/>
    <row r="584" ht="39.75" customHeight="1" x14ac:dyDescent="0.25"/>
    <row r="585" ht="39.75" customHeight="1" x14ac:dyDescent="0.25"/>
    <row r="586" ht="39.75" customHeight="1" x14ac:dyDescent="0.25"/>
    <row r="587" ht="39.75" customHeight="1" x14ac:dyDescent="0.25"/>
    <row r="588" ht="39.75" customHeight="1" x14ac:dyDescent="0.25"/>
    <row r="589" ht="39.75" customHeight="1" x14ac:dyDescent="0.25"/>
    <row r="590" ht="39.75" customHeight="1" x14ac:dyDescent="0.25"/>
    <row r="591" ht="39.75" customHeight="1" x14ac:dyDescent="0.25"/>
    <row r="592" ht="39.75" customHeight="1" x14ac:dyDescent="0.25"/>
    <row r="593" ht="39.75" customHeight="1" x14ac:dyDescent="0.25"/>
    <row r="594" ht="39.75" customHeight="1" x14ac:dyDescent="0.25"/>
    <row r="595" ht="39.75" customHeight="1" x14ac:dyDescent="0.25"/>
    <row r="596" ht="39.75" customHeight="1" x14ac:dyDescent="0.25"/>
    <row r="597" ht="39.75" customHeight="1" x14ac:dyDescent="0.25"/>
    <row r="598" ht="39.75" customHeight="1" x14ac:dyDescent="0.25"/>
    <row r="599" ht="39.75" customHeight="1" x14ac:dyDescent="0.25"/>
    <row r="600" ht="39.75" customHeight="1" x14ac:dyDescent="0.25"/>
    <row r="601" ht="39.75" customHeight="1" x14ac:dyDescent="0.25"/>
    <row r="602" ht="39.75" customHeight="1" x14ac:dyDescent="0.25"/>
    <row r="603" ht="39.75" customHeight="1" x14ac:dyDescent="0.25"/>
    <row r="604" ht="39.75" customHeight="1" x14ac:dyDescent="0.25"/>
    <row r="605" ht="39.75" customHeight="1" x14ac:dyDescent="0.25"/>
    <row r="606" ht="39.75" customHeight="1" x14ac:dyDescent="0.25"/>
    <row r="607" ht="39.75" customHeight="1" x14ac:dyDescent="0.25"/>
    <row r="608" ht="39.75" customHeight="1" x14ac:dyDescent="0.25"/>
    <row r="609" ht="39.75" customHeight="1" x14ac:dyDescent="0.25"/>
    <row r="610" ht="39.75" customHeight="1" x14ac:dyDescent="0.25"/>
    <row r="611" ht="39.75" customHeight="1" x14ac:dyDescent="0.25"/>
    <row r="612" ht="39.75" customHeight="1" x14ac:dyDescent="0.25"/>
    <row r="613" ht="39.75" customHeight="1" x14ac:dyDescent="0.25"/>
    <row r="614" ht="39.75" customHeight="1" x14ac:dyDescent="0.25"/>
    <row r="615" ht="39.75" customHeight="1" x14ac:dyDescent="0.25"/>
    <row r="616" ht="39.75" customHeight="1" x14ac:dyDescent="0.25"/>
    <row r="617" ht="39.75" customHeight="1" x14ac:dyDescent="0.25"/>
    <row r="618" ht="39.75" customHeight="1" x14ac:dyDescent="0.25"/>
    <row r="619" ht="39.75" customHeight="1" x14ac:dyDescent="0.25"/>
    <row r="620" ht="39.75" customHeight="1" x14ac:dyDescent="0.25"/>
    <row r="621" ht="39.75" customHeight="1" x14ac:dyDescent="0.25"/>
    <row r="622" ht="39.75" customHeight="1" x14ac:dyDescent="0.25"/>
    <row r="623" ht="39.75" customHeight="1" x14ac:dyDescent="0.25"/>
    <row r="624" ht="39.75" customHeight="1" x14ac:dyDescent="0.25"/>
    <row r="625" ht="39.75" customHeight="1" x14ac:dyDescent="0.25"/>
    <row r="626" ht="39.75" customHeight="1" x14ac:dyDescent="0.25"/>
    <row r="627" ht="39.75" customHeight="1" x14ac:dyDescent="0.25"/>
    <row r="628" ht="39.75" customHeight="1" x14ac:dyDescent="0.25"/>
    <row r="629" ht="39.75" customHeight="1" x14ac:dyDescent="0.25"/>
    <row r="630" ht="39.75" customHeight="1" x14ac:dyDescent="0.25"/>
    <row r="631" ht="39.75" customHeight="1" x14ac:dyDescent="0.25"/>
    <row r="632" ht="39.75" customHeight="1" x14ac:dyDescent="0.25"/>
    <row r="633" ht="39.75" customHeight="1" x14ac:dyDescent="0.25"/>
    <row r="634" ht="39.75" customHeight="1" x14ac:dyDescent="0.25"/>
    <row r="635" ht="39.75" customHeight="1" x14ac:dyDescent="0.25"/>
    <row r="636" ht="39.75" customHeight="1" x14ac:dyDescent="0.25"/>
    <row r="637" ht="39.75" customHeight="1" x14ac:dyDescent="0.25"/>
    <row r="638" ht="39.75" customHeight="1" x14ac:dyDescent="0.25"/>
    <row r="639" ht="39.75" customHeight="1" x14ac:dyDescent="0.25"/>
    <row r="640" ht="39.75" customHeight="1" x14ac:dyDescent="0.25"/>
    <row r="641" ht="39.75" customHeight="1" x14ac:dyDescent="0.25"/>
    <row r="642" ht="39.75" customHeight="1" x14ac:dyDescent="0.25"/>
    <row r="643" ht="39.75" customHeight="1" x14ac:dyDescent="0.25"/>
    <row r="644" ht="39.75" customHeight="1" x14ac:dyDescent="0.25"/>
    <row r="645" ht="39.75" customHeight="1" x14ac:dyDescent="0.25"/>
    <row r="646" ht="39.75" customHeight="1" x14ac:dyDescent="0.25"/>
    <row r="647" ht="39.75" customHeight="1" x14ac:dyDescent="0.25"/>
    <row r="648" ht="39.75" customHeight="1" x14ac:dyDescent="0.25"/>
    <row r="649" ht="39.75" customHeight="1" x14ac:dyDescent="0.25"/>
    <row r="650" ht="39.75" customHeight="1" x14ac:dyDescent="0.25"/>
    <row r="651" ht="39.75" customHeight="1" x14ac:dyDescent="0.25"/>
    <row r="652" ht="39.75" customHeight="1" x14ac:dyDescent="0.25"/>
    <row r="653" ht="39.75" customHeight="1" x14ac:dyDescent="0.25"/>
    <row r="654" ht="39.75" customHeight="1" x14ac:dyDescent="0.25"/>
    <row r="655" ht="39.75" customHeight="1" x14ac:dyDescent="0.25"/>
    <row r="656" ht="39.75" customHeight="1" x14ac:dyDescent="0.25"/>
    <row r="657" ht="39.75" customHeight="1" x14ac:dyDescent="0.25"/>
    <row r="658" ht="39.75" customHeight="1" x14ac:dyDescent="0.25"/>
    <row r="659" ht="39.75" customHeight="1" x14ac:dyDescent="0.25"/>
    <row r="660" ht="39.75" customHeight="1" x14ac:dyDescent="0.25"/>
    <row r="661" ht="39.75" customHeight="1" x14ac:dyDescent="0.25"/>
    <row r="662" ht="39.75" customHeight="1" x14ac:dyDescent="0.25"/>
    <row r="663" ht="39.75" customHeight="1" x14ac:dyDescent="0.25"/>
    <row r="664" ht="39.75" customHeight="1" x14ac:dyDescent="0.25"/>
    <row r="665" ht="39.75" customHeight="1" x14ac:dyDescent="0.25"/>
    <row r="666" ht="39.75" customHeight="1" x14ac:dyDescent="0.25"/>
    <row r="667" ht="39.75" customHeight="1" x14ac:dyDescent="0.25"/>
    <row r="668" ht="39.75" customHeight="1" x14ac:dyDescent="0.25"/>
    <row r="669" ht="39.75" customHeight="1" x14ac:dyDescent="0.25"/>
    <row r="670" ht="39.75" customHeight="1" x14ac:dyDescent="0.25"/>
    <row r="671" ht="39.75" customHeight="1" x14ac:dyDescent="0.25"/>
    <row r="672" ht="39.75" customHeight="1" x14ac:dyDescent="0.25"/>
    <row r="673" ht="39.75" customHeight="1" x14ac:dyDescent="0.25"/>
    <row r="674" ht="39.75" customHeight="1" x14ac:dyDescent="0.25"/>
    <row r="675" ht="39.75" customHeight="1" x14ac:dyDescent="0.25"/>
    <row r="676" ht="39.75" customHeight="1" x14ac:dyDescent="0.25"/>
    <row r="677" ht="39.75" customHeight="1" x14ac:dyDescent="0.25"/>
    <row r="678" ht="39.75" customHeight="1" x14ac:dyDescent="0.25"/>
    <row r="679" ht="39.75" customHeight="1" x14ac:dyDescent="0.25"/>
    <row r="680" ht="39.75" customHeight="1" x14ac:dyDescent="0.25"/>
    <row r="681" ht="39.75" customHeight="1" x14ac:dyDescent="0.25"/>
    <row r="682" ht="39.75" customHeight="1" x14ac:dyDescent="0.25"/>
    <row r="683" ht="39.75" customHeight="1" x14ac:dyDescent="0.25"/>
    <row r="684" ht="39.75" customHeight="1" x14ac:dyDescent="0.25"/>
    <row r="685" ht="39.75" customHeight="1" x14ac:dyDescent="0.25"/>
    <row r="686" ht="39.75" customHeight="1" x14ac:dyDescent="0.25"/>
    <row r="687" ht="39.75" customHeight="1" x14ac:dyDescent="0.25"/>
    <row r="688" ht="39.75" customHeight="1" x14ac:dyDescent="0.25"/>
    <row r="689" ht="39.75" customHeight="1" x14ac:dyDescent="0.25"/>
    <row r="690" ht="39.75" customHeight="1" x14ac:dyDescent="0.25"/>
    <row r="691" ht="39.75" customHeight="1" x14ac:dyDescent="0.25"/>
    <row r="692" ht="39.75" customHeight="1" x14ac:dyDescent="0.25"/>
    <row r="693" ht="39.75" customHeight="1" x14ac:dyDescent="0.25"/>
    <row r="694" ht="39.75" customHeight="1" x14ac:dyDescent="0.25"/>
    <row r="695" ht="39.75" customHeight="1" x14ac:dyDescent="0.25"/>
    <row r="696" ht="39.75" customHeight="1" x14ac:dyDescent="0.25"/>
    <row r="697" ht="39.75" customHeight="1" x14ac:dyDescent="0.25"/>
    <row r="698" ht="39.75" customHeight="1" x14ac:dyDescent="0.25"/>
    <row r="699" ht="39.75" customHeight="1" x14ac:dyDescent="0.25"/>
    <row r="700" ht="39.75" customHeight="1" x14ac:dyDescent="0.25"/>
    <row r="701" ht="39.75" customHeight="1" x14ac:dyDescent="0.25"/>
    <row r="702" ht="39.75" customHeight="1" x14ac:dyDescent="0.25"/>
    <row r="703" ht="39.75" customHeight="1" x14ac:dyDescent="0.25"/>
    <row r="704" ht="39.75" customHeight="1" x14ac:dyDescent="0.25"/>
    <row r="705" ht="39.75" customHeight="1" x14ac:dyDescent="0.25"/>
    <row r="706" ht="39.75" customHeight="1" x14ac:dyDescent="0.25"/>
    <row r="707" ht="39.75" customHeight="1" x14ac:dyDescent="0.25"/>
    <row r="708" ht="39.75" customHeight="1" x14ac:dyDescent="0.25"/>
    <row r="709" ht="39.75" customHeight="1" x14ac:dyDescent="0.25"/>
    <row r="710" ht="39.75" customHeight="1" x14ac:dyDescent="0.25"/>
    <row r="711" ht="39.75" customHeight="1" x14ac:dyDescent="0.25"/>
    <row r="712" ht="39.75" customHeight="1" x14ac:dyDescent="0.25"/>
    <row r="713" ht="39.75" customHeight="1" x14ac:dyDescent="0.25"/>
    <row r="714" ht="39.75" customHeight="1" x14ac:dyDescent="0.25"/>
    <row r="715" ht="39.75" customHeight="1" x14ac:dyDescent="0.25"/>
    <row r="716" ht="39.75" customHeight="1" x14ac:dyDescent="0.25"/>
    <row r="717" ht="39.75" customHeight="1" x14ac:dyDescent="0.25"/>
    <row r="718" ht="39.75" customHeight="1" x14ac:dyDescent="0.25"/>
    <row r="719" ht="39.75" customHeight="1" x14ac:dyDescent="0.25"/>
    <row r="720" ht="39.75" customHeight="1" x14ac:dyDescent="0.25"/>
    <row r="721" ht="39.75" customHeight="1" x14ac:dyDescent="0.25"/>
    <row r="722" ht="39.75" customHeight="1" x14ac:dyDescent="0.25"/>
    <row r="723" ht="39.75" customHeight="1" x14ac:dyDescent="0.25"/>
    <row r="724" ht="39.75" customHeight="1" x14ac:dyDescent="0.25"/>
    <row r="725" ht="39.75" customHeight="1" x14ac:dyDescent="0.25"/>
    <row r="726" ht="39.75" customHeight="1" x14ac:dyDescent="0.25"/>
    <row r="727" ht="39.75" customHeight="1" x14ac:dyDescent="0.25"/>
    <row r="728" ht="39.75" customHeight="1" x14ac:dyDescent="0.25"/>
    <row r="729" ht="39.75" customHeight="1" x14ac:dyDescent="0.25"/>
    <row r="730" ht="39.75" customHeight="1" x14ac:dyDescent="0.25"/>
    <row r="731" ht="39.75" customHeight="1" x14ac:dyDescent="0.25"/>
    <row r="732" ht="39.75" customHeight="1" x14ac:dyDescent="0.25"/>
    <row r="733" ht="39.75" customHeight="1" x14ac:dyDescent="0.25"/>
    <row r="734" ht="39.75" customHeight="1" x14ac:dyDescent="0.25"/>
    <row r="735" ht="39.75" customHeight="1" x14ac:dyDescent="0.25"/>
    <row r="736" ht="39.75" customHeight="1" x14ac:dyDescent="0.25"/>
    <row r="737" ht="39.75" customHeight="1" x14ac:dyDescent="0.25"/>
    <row r="738" ht="39.75" customHeight="1" x14ac:dyDescent="0.25"/>
    <row r="739" ht="39.75" customHeight="1" x14ac:dyDescent="0.25"/>
    <row r="740" ht="39.75" customHeight="1" x14ac:dyDescent="0.25"/>
    <row r="741" ht="39.75" customHeight="1" x14ac:dyDescent="0.25"/>
    <row r="742" ht="39.75" customHeight="1" x14ac:dyDescent="0.25"/>
    <row r="743" ht="39.75" customHeight="1" x14ac:dyDescent="0.25"/>
    <row r="744" ht="39.75" customHeight="1" x14ac:dyDescent="0.25"/>
    <row r="745" ht="39.75" customHeight="1" x14ac:dyDescent="0.25"/>
    <row r="746" ht="39.75" customHeight="1" x14ac:dyDescent="0.25"/>
    <row r="747" ht="39.75" customHeight="1" x14ac:dyDescent="0.25"/>
    <row r="748" ht="39.75" customHeight="1" x14ac:dyDescent="0.25"/>
    <row r="749" ht="39.75" customHeight="1" x14ac:dyDescent="0.25"/>
    <row r="750" ht="39.75" customHeight="1" x14ac:dyDescent="0.25"/>
    <row r="751" ht="39.75" customHeight="1" x14ac:dyDescent="0.25"/>
    <row r="752" ht="39.75" customHeight="1" x14ac:dyDescent="0.25"/>
    <row r="753" ht="39.75" customHeight="1" x14ac:dyDescent="0.25"/>
    <row r="754" ht="39.75" customHeight="1" x14ac:dyDescent="0.25"/>
    <row r="755" ht="39.75" customHeight="1" x14ac:dyDescent="0.25"/>
    <row r="756" ht="39.75" customHeight="1" x14ac:dyDescent="0.25"/>
    <row r="757" ht="39.75" customHeight="1" x14ac:dyDescent="0.25"/>
    <row r="758" ht="39.75" customHeight="1" x14ac:dyDescent="0.25"/>
    <row r="759" ht="39.75" customHeight="1" x14ac:dyDescent="0.25"/>
    <row r="760" ht="39.75" customHeight="1" x14ac:dyDescent="0.25"/>
    <row r="761" ht="39.75" customHeight="1" x14ac:dyDescent="0.25"/>
    <row r="762" ht="39.75" customHeight="1" x14ac:dyDescent="0.25"/>
    <row r="763" ht="39.75" customHeight="1" x14ac:dyDescent="0.25"/>
    <row r="764" ht="39.75" customHeight="1" x14ac:dyDescent="0.25"/>
    <row r="765" ht="39.75" customHeight="1" x14ac:dyDescent="0.25"/>
    <row r="766" ht="39.75" customHeight="1" x14ac:dyDescent="0.25"/>
    <row r="767" ht="39.75" customHeight="1" x14ac:dyDescent="0.25"/>
    <row r="768" ht="39.75" customHeight="1" x14ac:dyDescent="0.25"/>
    <row r="769" ht="39.75" customHeight="1" x14ac:dyDescent="0.25"/>
    <row r="770" ht="39.75" customHeight="1" x14ac:dyDescent="0.25"/>
    <row r="771" ht="39.75" customHeight="1" x14ac:dyDescent="0.25"/>
    <row r="772" ht="39.75" customHeight="1" x14ac:dyDescent="0.25"/>
    <row r="773" ht="39.75" customHeight="1" x14ac:dyDescent="0.25"/>
    <row r="774" ht="39.75" customHeight="1" x14ac:dyDescent="0.25"/>
    <row r="775" ht="39.75" customHeight="1" x14ac:dyDescent="0.25"/>
    <row r="776" ht="39.75" customHeight="1" x14ac:dyDescent="0.25"/>
    <row r="777" ht="39.75" customHeight="1" x14ac:dyDescent="0.25"/>
    <row r="778" ht="39.75" customHeight="1" x14ac:dyDescent="0.25"/>
    <row r="779" ht="39.75" customHeight="1" x14ac:dyDescent="0.25"/>
    <row r="780" ht="39.75" customHeight="1" x14ac:dyDescent="0.25"/>
    <row r="781" ht="39.75" customHeight="1" x14ac:dyDescent="0.25"/>
    <row r="782" ht="39.75" customHeight="1" x14ac:dyDescent="0.25"/>
    <row r="783" ht="39.75" customHeight="1" x14ac:dyDescent="0.25"/>
    <row r="784" ht="39.75" customHeight="1" x14ac:dyDescent="0.25"/>
    <row r="785" ht="39.75" customHeight="1" x14ac:dyDescent="0.25"/>
    <row r="786" ht="39.75" customHeight="1" x14ac:dyDescent="0.25"/>
    <row r="787" ht="39.75" customHeight="1" x14ac:dyDescent="0.25"/>
    <row r="788" ht="39.75" customHeight="1" x14ac:dyDescent="0.25"/>
    <row r="789" ht="39.75" customHeight="1" x14ac:dyDescent="0.25"/>
    <row r="790" ht="39.75" customHeight="1" x14ac:dyDescent="0.25"/>
    <row r="791" ht="39.75" customHeight="1" x14ac:dyDescent="0.25"/>
    <row r="792" ht="39.75" customHeight="1" x14ac:dyDescent="0.25"/>
    <row r="793" ht="39.75" customHeight="1" x14ac:dyDescent="0.25"/>
    <row r="794" ht="39.75" customHeight="1" x14ac:dyDescent="0.25"/>
    <row r="795" ht="39.75" customHeight="1" x14ac:dyDescent="0.25"/>
    <row r="796" ht="39.75" customHeight="1" x14ac:dyDescent="0.25"/>
    <row r="797" ht="39.75" customHeight="1" x14ac:dyDescent="0.25"/>
    <row r="798" ht="39.75" customHeight="1" x14ac:dyDescent="0.25"/>
    <row r="799" ht="39.75" customHeight="1" x14ac:dyDescent="0.25"/>
    <row r="800" ht="39.75" customHeight="1" x14ac:dyDescent="0.25"/>
    <row r="801" ht="39.75" customHeight="1" x14ac:dyDescent="0.25"/>
    <row r="802" ht="39.75" customHeight="1" x14ac:dyDescent="0.25"/>
    <row r="803" ht="39.75" customHeight="1" x14ac:dyDescent="0.25"/>
    <row r="804" ht="39.75" customHeight="1" x14ac:dyDescent="0.25"/>
    <row r="805" ht="39.75" customHeight="1" x14ac:dyDescent="0.25"/>
    <row r="806" ht="39.75" customHeight="1" x14ac:dyDescent="0.25"/>
    <row r="807" ht="39.75" customHeight="1" x14ac:dyDescent="0.25"/>
    <row r="808" ht="39.75" customHeight="1" x14ac:dyDescent="0.25"/>
    <row r="809" ht="39.75" customHeight="1" x14ac:dyDescent="0.25"/>
    <row r="810" ht="39.75" customHeight="1" x14ac:dyDescent="0.25"/>
    <row r="811" ht="39.75" customHeight="1" x14ac:dyDescent="0.25"/>
    <row r="812" ht="39.75" customHeight="1" x14ac:dyDescent="0.25"/>
    <row r="813" ht="39.75" customHeight="1" x14ac:dyDescent="0.25"/>
    <row r="814" ht="39.75" customHeight="1" x14ac:dyDescent="0.25"/>
    <row r="815" ht="39.75" customHeight="1" x14ac:dyDescent="0.25"/>
    <row r="816" ht="39.75" customHeight="1" x14ac:dyDescent="0.25"/>
    <row r="817" ht="39.75" customHeight="1" x14ac:dyDescent="0.25"/>
    <row r="818" ht="39.75" customHeight="1" x14ac:dyDescent="0.25"/>
    <row r="819" ht="39.75" customHeight="1" x14ac:dyDescent="0.25"/>
    <row r="820" ht="39.75" customHeight="1" x14ac:dyDescent="0.25"/>
    <row r="821" ht="39.75" customHeight="1" x14ac:dyDescent="0.25"/>
    <row r="822" ht="39.75" customHeight="1" x14ac:dyDescent="0.25"/>
    <row r="823" ht="39.75" customHeight="1" x14ac:dyDescent="0.25"/>
    <row r="824" ht="39.75" customHeight="1" x14ac:dyDescent="0.25"/>
    <row r="825" ht="39.75" customHeight="1" x14ac:dyDescent="0.25"/>
    <row r="826" ht="39.75" customHeight="1" x14ac:dyDescent="0.25"/>
    <row r="827" ht="39.75" customHeight="1" x14ac:dyDescent="0.25"/>
    <row r="828" ht="39.75" customHeight="1" x14ac:dyDescent="0.25"/>
    <row r="829" ht="39.75" customHeight="1" x14ac:dyDescent="0.25"/>
    <row r="830" ht="39.75" customHeight="1" x14ac:dyDescent="0.25"/>
    <row r="831" ht="39.75" customHeight="1" x14ac:dyDescent="0.25"/>
    <row r="832" ht="39.75" customHeight="1" x14ac:dyDescent="0.25"/>
    <row r="833" ht="39.75" customHeight="1" x14ac:dyDescent="0.25"/>
    <row r="834" ht="39.75" customHeight="1" x14ac:dyDescent="0.25"/>
    <row r="835" ht="39.75" customHeight="1" x14ac:dyDescent="0.25"/>
    <row r="836" ht="39.75" customHeight="1" x14ac:dyDescent="0.25"/>
    <row r="837" ht="39.75" customHeight="1" x14ac:dyDescent="0.25"/>
    <row r="838" ht="39.75" customHeight="1" x14ac:dyDescent="0.25"/>
    <row r="839" ht="39.75" customHeight="1" x14ac:dyDescent="0.25"/>
    <row r="840" ht="39.75" customHeight="1" x14ac:dyDescent="0.25"/>
    <row r="841" ht="39.75" customHeight="1" x14ac:dyDescent="0.25"/>
    <row r="842" ht="39.75" customHeight="1" x14ac:dyDescent="0.25"/>
    <row r="843" ht="39.75" customHeight="1" x14ac:dyDescent="0.25"/>
    <row r="844" ht="39.75" customHeight="1" x14ac:dyDescent="0.25"/>
    <row r="845" ht="39.75" customHeight="1" x14ac:dyDescent="0.25"/>
    <row r="846" ht="39.75" customHeight="1" x14ac:dyDescent="0.25"/>
    <row r="847" ht="39.75" customHeight="1" x14ac:dyDescent="0.25"/>
    <row r="848" ht="39.75" customHeight="1" x14ac:dyDescent="0.25"/>
    <row r="849" ht="39.75" customHeight="1" x14ac:dyDescent="0.25"/>
    <row r="850" ht="39.75" customHeight="1" x14ac:dyDescent="0.25"/>
    <row r="851" ht="39.75" customHeight="1" x14ac:dyDescent="0.25"/>
    <row r="852" ht="39.75" customHeight="1" x14ac:dyDescent="0.25"/>
    <row r="853" ht="39.75" customHeight="1" x14ac:dyDescent="0.25"/>
    <row r="854" ht="39.75" customHeight="1" x14ac:dyDescent="0.25"/>
    <row r="855" ht="39.75" customHeight="1" x14ac:dyDescent="0.25"/>
    <row r="856" ht="39.75" customHeight="1" x14ac:dyDescent="0.25"/>
    <row r="857" ht="39.75" customHeight="1" x14ac:dyDescent="0.25"/>
    <row r="858" ht="39.75" customHeight="1" x14ac:dyDescent="0.25"/>
    <row r="859" ht="39.75" customHeight="1" x14ac:dyDescent="0.25"/>
    <row r="860" ht="39.75" customHeight="1" x14ac:dyDescent="0.25"/>
    <row r="861" ht="39.75" customHeight="1" x14ac:dyDescent="0.25"/>
    <row r="862" ht="39.75" customHeight="1" x14ac:dyDescent="0.25"/>
    <row r="863" ht="39.75" customHeight="1" x14ac:dyDescent="0.25"/>
    <row r="864" ht="39.75" customHeight="1" x14ac:dyDescent="0.25"/>
    <row r="865" ht="39.75" customHeight="1" x14ac:dyDescent="0.25"/>
    <row r="866" ht="39.75" customHeight="1" x14ac:dyDescent="0.25"/>
    <row r="867" ht="39.75" customHeight="1" x14ac:dyDescent="0.25"/>
    <row r="868" ht="39.75" customHeight="1" x14ac:dyDescent="0.25"/>
    <row r="869" ht="39.75" customHeight="1" x14ac:dyDescent="0.25"/>
    <row r="870" ht="39.75" customHeight="1" x14ac:dyDescent="0.25"/>
    <row r="871" ht="39.75" customHeight="1" x14ac:dyDescent="0.25"/>
    <row r="872" ht="39.75" customHeight="1" x14ac:dyDescent="0.25"/>
    <row r="873" ht="39.75" customHeight="1" x14ac:dyDescent="0.25"/>
    <row r="874" ht="39.75" customHeight="1" x14ac:dyDescent="0.25"/>
    <row r="875" ht="39.75" customHeight="1" x14ac:dyDescent="0.25"/>
    <row r="876" ht="39.75" customHeight="1" x14ac:dyDescent="0.25"/>
    <row r="877" ht="39.75" customHeight="1" x14ac:dyDescent="0.25"/>
    <row r="878" ht="39.75" customHeight="1" x14ac:dyDescent="0.25"/>
    <row r="879" ht="39.75" customHeight="1" x14ac:dyDescent="0.25"/>
    <row r="880" ht="39.75" customHeight="1" x14ac:dyDescent="0.25"/>
    <row r="881" ht="39.75" customHeight="1" x14ac:dyDescent="0.25"/>
    <row r="882" ht="39.75" customHeight="1" x14ac:dyDescent="0.25"/>
    <row r="883" ht="39.75" customHeight="1" x14ac:dyDescent="0.25"/>
    <row r="884" ht="39.75" customHeight="1" x14ac:dyDescent="0.25"/>
    <row r="885" ht="39.75" customHeight="1" x14ac:dyDescent="0.25"/>
    <row r="886" ht="39.75" customHeight="1" x14ac:dyDescent="0.25"/>
    <row r="887" ht="39.75" customHeight="1" x14ac:dyDescent="0.25"/>
    <row r="888" ht="39.75" customHeight="1" x14ac:dyDescent="0.25"/>
    <row r="889" ht="39.75" customHeight="1" x14ac:dyDescent="0.25"/>
    <row r="890" ht="39.75" customHeight="1" x14ac:dyDescent="0.25"/>
    <row r="891" ht="39.75" customHeight="1" x14ac:dyDescent="0.25"/>
    <row r="892" ht="39.75" customHeight="1" x14ac:dyDescent="0.25"/>
    <row r="893" ht="39.75" customHeight="1" x14ac:dyDescent="0.25"/>
    <row r="894" ht="39.75" customHeight="1" x14ac:dyDescent="0.25"/>
    <row r="895" ht="39.75" customHeight="1" x14ac:dyDescent="0.25"/>
    <row r="896" ht="39.75" customHeight="1" x14ac:dyDescent="0.25"/>
    <row r="897" ht="39.75" customHeight="1" x14ac:dyDescent="0.25"/>
    <row r="898" ht="39.75" customHeight="1" x14ac:dyDescent="0.25"/>
    <row r="899" ht="39.75" customHeight="1" x14ac:dyDescent="0.25"/>
    <row r="900" ht="39.75" customHeight="1" x14ac:dyDescent="0.25"/>
    <row r="901" ht="39.75" customHeight="1" x14ac:dyDescent="0.25"/>
    <row r="902" ht="39.75" customHeight="1" x14ac:dyDescent="0.25"/>
    <row r="903" ht="39.75" customHeight="1" x14ac:dyDescent="0.25"/>
    <row r="904" ht="39.75" customHeight="1" x14ac:dyDescent="0.25"/>
    <row r="905" ht="39.75" customHeight="1" x14ac:dyDescent="0.25"/>
    <row r="906" ht="39.75" customHeight="1" x14ac:dyDescent="0.25"/>
    <row r="907" ht="39.75" customHeight="1" x14ac:dyDescent="0.25"/>
    <row r="908" ht="39.75" customHeight="1" x14ac:dyDescent="0.25"/>
    <row r="909" ht="39.75" customHeight="1" x14ac:dyDescent="0.25"/>
    <row r="910" ht="39.75" customHeight="1" x14ac:dyDescent="0.25"/>
    <row r="911" ht="39.75" customHeight="1" x14ac:dyDescent="0.25"/>
    <row r="912" ht="39.75" customHeight="1" x14ac:dyDescent="0.25"/>
    <row r="913" ht="39.75" customHeight="1" x14ac:dyDescent="0.25"/>
    <row r="914" ht="39.75" customHeight="1" x14ac:dyDescent="0.25"/>
    <row r="915" ht="39.75" customHeight="1" x14ac:dyDescent="0.25"/>
    <row r="916" ht="39.75" customHeight="1" x14ac:dyDescent="0.25"/>
    <row r="917" ht="39.75" customHeight="1" x14ac:dyDescent="0.25"/>
    <row r="918" ht="39.75" customHeight="1" x14ac:dyDescent="0.25"/>
    <row r="919" ht="39.75" customHeight="1" x14ac:dyDescent="0.25"/>
    <row r="920" ht="39.75" customHeight="1" x14ac:dyDescent="0.25"/>
    <row r="921" ht="39.75" customHeight="1" x14ac:dyDescent="0.25"/>
    <row r="922" ht="39.75" customHeight="1" x14ac:dyDescent="0.25"/>
    <row r="923" ht="39.75" customHeight="1" x14ac:dyDescent="0.25"/>
    <row r="924" ht="39.75" customHeight="1" x14ac:dyDescent="0.25"/>
    <row r="925" ht="39.75" customHeight="1" x14ac:dyDescent="0.25"/>
    <row r="926" ht="39.75" customHeight="1" x14ac:dyDescent="0.25"/>
    <row r="927" ht="39.75" customHeight="1" x14ac:dyDescent="0.25"/>
    <row r="928" ht="39.75" customHeight="1" x14ac:dyDescent="0.25"/>
    <row r="929" ht="39.75" customHeight="1" x14ac:dyDescent="0.25"/>
    <row r="930" ht="39.75" customHeight="1" x14ac:dyDescent="0.25"/>
    <row r="931" ht="39.75" customHeight="1" x14ac:dyDescent="0.25"/>
    <row r="932" ht="39.75" customHeight="1" x14ac:dyDescent="0.25"/>
    <row r="933" ht="39.75" customHeight="1" x14ac:dyDescent="0.25"/>
    <row r="934" ht="39.75" customHeight="1" x14ac:dyDescent="0.25"/>
    <row r="935" ht="39.75" customHeight="1" x14ac:dyDescent="0.25"/>
    <row r="936" ht="39.75" customHeight="1" x14ac:dyDescent="0.25"/>
    <row r="937" ht="39.75" customHeight="1" x14ac:dyDescent="0.25"/>
    <row r="938" ht="39.75" customHeight="1" x14ac:dyDescent="0.25"/>
    <row r="939" ht="39.75" customHeight="1" x14ac:dyDescent="0.25"/>
    <row r="940" ht="39.75" customHeight="1" x14ac:dyDescent="0.25"/>
    <row r="941" ht="39.75" customHeight="1" x14ac:dyDescent="0.25"/>
    <row r="942" ht="39.75" customHeight="1" x14ac:dyDescent="0.25"/>
    <row r="943" ht="39.75" customHeight="1" x14ac:dyDescent="0.25"/>
    <row r="944" ht="39.75" customHeight="1" x14ac:dyDescent="0.25"/>
    <row r="945" ht="39.75" customHeight="1" x14ac:dyDescent="0.25"/>
    <row r="946" ht="39.75" customHeight="1" x14ac:dyDescent="0.25"/>
    <row r="947" ht="39.75" customHeight="1" x14ac:dyDescent="0.25"/>
    <row r="948" ht="39.75" customHeight="1" x14ac:dyDescent="0.25"/>
    <row r="949" ht="39.75" customHeight="1" x14ac:dyDescent="0.25"/>
    <row r="950" ht="39.75" customHeight="1" x14ac:dyDescent="0.25"/>
    <row r="951" ht="39.75" customHeight="1" x14ac:dyDescent="0.25"/>
    <row r="952" ht="39.75" customHeight="1" x14ac:dyDescent="0.25"/>
    <row r="953" ht="39.75" customHeight="1" x14ac:dyDescent="0.25"/>
    <row r="954" ht="39.75" customHeight="1" x14ac:dyDescent="0.25"/>
    <row r="955" ht="39.75" customHeight="1" x14ac:dyDescent="0.25"/>
    <row r="956" ht="39.75" customHeight="1" x14ac:dyDescent="0.25"/>
    <row r="957" ht="39.75" customHeight="1" x14ac:dyDescent="0.25"/>
    <row r="958" ht="39.75" customHeight="1" x14ac:dyDescent="0.25"/>
    <row r="959" ht="39.75" customHeight="1" x14ac:dyDescent="0.25"/>
    <row r="960" ht="39.75" customHeight="1" x14ac:dyDescent="0.25"/>
    <row r="961" ht="39.75" customHeight="1" x14ac:dyDescent="0.25"/>
    <row r="962" ht="39.75" customHeight="1" x14ac:dyDescent="0.25"/>
    <row r="963" ht="39.75" customHeight="1" x14ac:dyDescent="0.25"/>
    <row r="964" ht="39.75" customHeight="1" x14ac:dyDescent="0.25"/>
    <row r="965" ht="39.75" customHeight="1" x14ac:dyDescent="0.25"/>
    <row r="966" ht="39.75" customHeight="1" x14ac:dyDescent="0.25"/>
    <row r="967" ht="39.75" customHeight="1" x14ac:dyDescent="0.25"/>
    <row r="968" ht="39.75" customHeight="1" x14ac:dyDescent="0.25"/>
    <row r="969" ht="39.75" customHeight="1" x14ac:dyDescent="0.25"/>
    <row r="970" ht="39.75" customHeight="1" x14ac:dyDescent="0.25"/>
    <row r="971" ht="39.75" customHeight="1" x14ac:dyDescent="0.25"/>
    <row r="972" ht="39.75" customHeight="1" x14ac:dyDescent="0.25"/>
    <row r="973" ht="39.75" customHeight="1" x14ac:dyDescent="0.25"/>
    <row r="974" ht="39.75" customHeight="1" x14ac:dyDescent="0.25"/>
    <row r="975" ht="39.75" customHeight="1" x14ac:dyDescent="0.25"/>
    <row r="976" ht="39.75" customHeight="1" x14ac:dyDescent="0.25"/>
    <row r="977" ht="39.75" customHeight="1" x14ac:dyDescent="0.25"/>
    <row r="978" ht="39.75" customHeight="1" x14ac:dyDescent="0.25"/>
    <row r="979" ht="39.75" customHeight="1" x14ac:dyDescent="0.25"/>
    <row r="980" ht="39.75" customHeight="1" x14ac:dyDescent="0.25"/>
    <row r="981" ht="39.75" customHeight="1" x14ac:dyDescent="0.25"/>
    <row r="982" ht="39.75" customHeight="1" x14ac:dyDescent="0.25"/>
    <row r="983" ht="39.75" customHeight="1" x14ac:dyDescent="0.25"/>
    <row r="984" ht="39.75" customHeight="1" x14ac:dyDescent="0.25"/>
    <row r="985" ht="39.75" customHeight="1" x14ac:dyDescent="0.25"/>
    <row r="986" ht="39.75" customHeight="1" x14ac:dyDescent="0.25"/>
    <row r="987" ht="39.75" customHeight="1" x14ac:dyDescent="0.25"/>
    <row r="988" ht="39.75" customHeight="1" x14ac:dyDescent="0.25"/>
    <row r="989" ht="39.75" customHeight="1" x14ac:dyDescent="0.25"/>
    <row r="990" ht="39.75" customHeight="1" x14ac:dyDescent="0.25"/>
    <row r="991" ht="39.75" customHeight="1" x14ac:dyDescent="0.25"/>
    <row r="992" ht="39.75" customHeight="1" x14ac:dyDescent="0.25"/>
    <row r="993" ht="39.75" customHeight="1" x14ac:dyDescent="0.25"/>
    <row r="994" ht="39.75" customHeight="1" x14ac:dyDescent="0.25"/>
    <row r="995" ht="39.75" customHeight="1" x14ac:dyDescent="0.25"/>
    <row r="996" ht="39.75" customHeight="1" x14ac:dyDescent="0.25"/>
    <row r="997" ht="39.75" customHeight="1" x14ac:dyDescent="0.25"/>
    <row r="998" ht="39.75" customHeight="1" x14ac:dyDescent="0.25"/>
    <row r="999" ht="39.75" customHeight="1" x14ac:dyDescent="0.25"/>
    <row r="1000" ht="39.75" customHeight="1" x14ac:dyDescent="0.25"/>
  </sheetData>
  <pageMargins left="0.511811024" right="0.511811024" top="0.78740157499999996" bottom="0.78740157499999996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tabSelected="1" zoomScaleNormal="100" workbookViewId="0">
      <selection activeCell="F2" sqref="F2"/>
    </sheetView>
  </sheetViews>
  <sheetFormatPr defaultColWidth="14.42578125" defaultRowHeight="15" customHeight="1" x14ac:dyDescent="0.25"/>
  <cols>
    <col min="1" max="3" width="8.7109375" customWidth="1"/>
    <col min="4" max="4" width="34" customWidth="1"/>
    <col min="5" max="5" width="9.5703125" customWidth="1"/>
    <col min="6" max="6" width="9.85546875" customWidth="1"/>
    <col min="7" max="26" width="8.7109375" customWidth="1"/>
  </cols>
  <sheetData>
    <row r="1" spans="1:26" ht="39.75" customHeight="1" x14ac:dyDescent="0.25"/>
    <row r="2" spans="1:26" ht="39.75" customHeight="1" x14ac:dyDescent="0.25"/>
    <row r="3" spans="1:26" ht="39.75" customHeight="1" x14ac:dyDescent="0.25"/>
    <row r="4" spans="1:26" ht="39.75" customHeight="1" x14ac:dyDescent="0.25">
      <c r="C4" s="84" t="s">
        <v>114</v>
      </c>
      <c r="D4" s="85" t="s">
        <v>115</v>
      </c>
      <c r="E4" s="85" t="s">
        <v>116</v>
      </c>
      <c r="F4" s="85" t="s">
        <v>297</v>
      </c>
      <c r="G4" s="85" t="s">
        <v>298</v>
      </c>
      <c r="H4" s="85" t="s">
        <v>299</v>
      </c>
      <c r="I4" s="86" t="s">
        <v>300</v>
      </c>
    </row>
    <row r="5" spans="1:26" ht="39.75" customHeight="1" x14ac:dyDescent="0.25">
      <c r="C5" s="87">
        <v>1</v>
      </c>
      <c r="D5" s="78" t="s">
        <v>301</v>
      </c>
      <c r="E5" s="88" t="s">
        <v>122</v>
      </c>
      <c r="F5" s="88">
        <v>1</v>
      </c>
      <c r="G5" s="76"/>
      <c r="H5" s="76">
        <f t="shared" ref="H5:H6" si="0">+G5*F5</f>
        <v>0</v>
      </c>
      <c r="I5" s="89">
        <f t="shared" ref="I5:I10" si="1">+H5/12</f>
        <v>0</v>
      </c>
    </row>
    <row r="6" spans="1:26" ht="39.75" customHeight="1" x14ac:dyDescent="0.25">
      <c r="C6" s="87">
        <v>2</v>
      </c>
      <c r="D6" s="88" t="s">
        <v>302</v>
      </c>
      <c r="E6" s="88" t="s">
        <v>122</v>
      </c>
      <c r="F6" s="88">
        <v>1</v>
      </c>
      <c r="G6" s="76"/>
      <c r="H6" s="76">
        <f t="shared" si="0"/>
        <v>0</v>
      </c>
      <c r="I6" s="89">
        <f t="shared" si="1"/>
        <v>0</v>
      </c>
    </row>
    <row r="7" spans="1:26" ht="39.75" customHeight="1" x14ac:dyDescent="0.25">
      <c r="C7" s="87">
        <v>3</v>
      </c>
      <c r="D7" s="88" t="s">
        <v>303</v>
      </c>
      <c r="E7" s="88" t="s">
        <v>304</v>
      </c>
      <c r="F7" s="88">
        <v>2</v>
      </c>
      <c r="G7" s="76"/>
      <c r="H7" s="76">
        <f t="shared" ref="H7:H10" si="2">(G7*F7)*2</f>
        <v>0</v>
      </c>
      <c r="I7" s="89">
        <f t="shared" si="1"/>
        <v>0</v>
      </c>
    </row>
    <row r="8" spans="1:26" ht="39.75" customHeight="1" x14ac:dyDescent="0.25">
      <c r="C8" s="87">
        <v>4</v>
      </c>
      <c r="D8" s="88" t="s">
        <v>305</v>
      </c>
      <c r="E8" s="88" t="s">
        <v>304</v>
      </c>
      <c r="F8" s="88">
        <v>2</v>
      </c>
      <c r="G8" s="76"/>
      <c r="H8" s="76">
        <f t="shared" si="2"/>
        <v>0</v>
      </c>
      <c r="I8" s="89">
        <f t="shared" si="1"/>
        <v>0</v>
      </c>
    </row>
    <row r="9" spans="1:26" ht="39.75" customHeight="1" x14ac:dyDescent="0.25">
      <c r="A9" s="19"/>
      <c r="B9" s="19"/>
      <c r="C9" s="90">
        <v>5</v>
      </c>
      <c r="D9" s="91" t="s">
        <v>306</v>
      </c>
      <c r="E9" s="91" t="s">
        <v>304</v>
      </c>
      <c r="F9" s="91">
        <v>2</v>
      </c>
      <c r="G9" s="92"/>
      <c r="H9" s="92">
        <f t="shared" si="2"/>
        <v>0</v>
      </c>
      <c r="I9" s="93">
        <f t="shared" si="1"/>
        <v>0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39.75" customHeight="1" x14ac:dyDescent="0.25">
      <c r="C10" s="87">
        <v>6</v>
      </c>
      <c r="D10" s="88" t="s">
        <v>307</v>
      </c>
      <c r="E10" s="88" t="s">
        <v>128</v>
      </c>
      <c r="F10" s="88">
        <v>1</v>
      </c>
      <c r="G10" s="76"/>
      <c r="H10" s="76">
        <f t="shared" si="2"/>
        <v>0</v>
      </c>
      <c r="I10" s="89">
        <f t="shared" si="1"/>
        <v>0</v>
      </c>
    </row>
    <row r="11" spans="1:26" ht="39.75" customHeight="1" x14ac:dyDescent="0.25">
      <c r="C11" s="123">
        <v>7</v>
      </c>
      <c r="D11" s="78" t="s">
        <v>308</v>
      </c>
      <c r="E11" s="125" t="s">
        <v>128</v>
      </c>
      <c r="F11" s="125">
        <v>2</v>
      </c>
      <c r="G11" s="127"/>
      <c r="H11" s="127">
        <f>(G11+G12)*(F11+F12)*2</f>
        <v>0</v>
      </c>
      <c r="I11" s="128">
        <f>+H11+H12/12</f>
        <v>0</v>
      </c>
    </row>
    <row r="12" spans="1:26" ht="39.75" customHeight="1" x14ac:dyDescent="0.25">
      <c r="C12" s="124"/>
      <c r="D12" s="94" t="s">
        <v>309</v>
      </c>
      <c r="E12" s="126"/>
      <c r="F12" s="126"/>
      <c r="G12" s="126"/>
      <c r="H12" s="126"/>
      <c r="I12" s="129"/>
    </row>
    <row r="13" spans="1:26" ht="39.75" customHeight="1" x14ac:dyDescent="0.25">
      <c r="I13" s="43">
        <f>SUM(I5:I12)</f>
        <v>0</v>
      </c>
    </row>
    <row r="14" spans="1:26" ht="39.75" customHeight="1" x14ac:dyDescent="0.25"/>
    <row r="15" spans="1:26" ht="39.75" customHeight="1" x14ac:dyDescent="0.25"/>
    <row r="16" spans="1:26" ht="39.75" customHeight="1" x14ac:dyDescent="0.25"/>
    <row r="17" ht="39.75" customHeight="1" x14ac:dyDescent="0.25"/>
    <row r="18" ht="39.75" customHeight="1" x14ac:dyDescent="0.25"/>
    <row r="19" ht="39.75" customHeight="1" x14ac:dyDescent="0.25"/>
    <row r="20" ht="39.75" customHeight="1" x14ac:dyDescent="0.25"/>
    <row r="21" ht="39.75" customHeight="1" x14ac:dyDescent="0.25"/>
    <row r="22" ht="39.75" customHeight="1" x14ac:dyDescent="0.25"/>
    <row r="23" ht="39.75" customHeight="1" x14ac:dyDescent="0.25"/>
    <row r="24" ht="39.75" customHeight="1" x14ac:dyDescent="0.25"/>
    <row r="25" ht="39.75" customHeight="1" x14ac:dyDescent="0.25"/>
    <row r="26" ht="39.75" customHeight="1" x14ac:dyDescent="0.25"/>
    <row r="27" ht="39.75" customHeight="1" x14ac:dyDescent="0.25"/>
    <row r="28" ht="39.75" customHeight="1" x14ac:dyDescent="0.25"/>
    <row r="29" ht="39.75" customHeight="1" x14ac:dyDescent="0.25"/>
    <row r="30" ht="39.75" customHeight="1" x14ac:dyDescent="0.25"/>
    <row r="31" ht="39.75" customHeight="1" x14ac:dyDescent="0.25"/>
    <row r="32" ht="39.75" customHeight="1" x14ac:dyDescent="0.25"/>
    <row r="33" ht="39.75" customHeight="1" x14ac:dyDescent="0.25"/>
    <row r="34" ht="39.75" customHeight="1" x14ac:dyDescent="0.25"/>
    <row r="35" ht="39.75" customHeight="1" x14ac:dyDescent="0.25"/>
    <row r="36" ht="39.75" customHeight="1" x14ac:dyDescent="0.25"/>
    <row r="37" ht="39.75" customHeight="1" x14ac:dyDescent="0.25"/>
    <row r="38" ht="39.75" customHeight="1" x14ac:dyDescent="0.25"/>
    <row r="39" ht="39.75" customHeight="1" x14ac:dyDescent="0.25"/>
    <row r="40" ht="39.75" customHeight="1" x14ac:dyDescent="0.25"/>
    <row r="41" ht="39.75" customHeight="1" x14ac:dyDescent="0.25"/>
    <row r="42" ht="39.75" customHeight="1" x14ac:dyDescent="0.25"/>
    <row r="43" ht="39.75" customHeight="1" x14ac:dyDescent="0.25"/>
    <row r="44" ht="39.75" customHeight="1" x14ac:dyDescent="0.25"/>
    <row r="45" ht="39.75" customHeight="1" x14ac:dyDescent="0.25"/>
    <row r="46" ht="39.75" customHeight="1" x14ac:dyDescent="0.25"/>
    <row r="47" ht="39.75" customHeight="1" x14ac:dyDescent="0.25"/>
    <row r="48" ht="39.75" customHeight="1" x14ac:dyDescent="0.25"/>
    <row r="49" ht="39.75" customHeight="1" x14ac:dyDescent="0.25"/>
    <row r="50" ht="39.75" customHeight="1" x14ac:dyDescent="0.25"/>
    <row r="51" ht="39.75" customHeight="1" x14ac:dyDescent="0.25"/>
    <row r="52" ht="39.75" customHeight="1" x14ac:dyDescent="0.25"/>
    <row r="53" ht="39.75" customHeight="1" x14ac:dyDescent="0.25"/>
    <row r="54" ht="39.75" customHeight="1" x14ac:dyDescent="0.25"/>
    <row r="55" ht="39.75" customHeight="1" x14ac:dyDescent="0.25"/>
    <row r="56" ht="39.75" customHeight="1" x14ac:dyDescent="0.25"/>
    <row r="57" ht="39.75" customHeight="1" x14ac:dyDescent="0.25"/>
    <row r="58" ht="39.75" customHeight="1" x14ac:dyDescent="0.25"/>
    <row r="59" ht="39.75" customHeight="1" x14ac:dyDescent="0.25"/>
    <row r="60" ht="39.75" customHeight="1" x14ac:dyDescent="0.25"/>
    <row r="61" ht="39.75" customHeight="1" x14ac:dyDescent="0.25"/>
    <row r="62" ht="39.75" customHeight="1" x14ac:dyDescent="0.25"/>
    <row r="63" ht="39.75" customHeight="1" x14ac:dyDescent="0.25"/>
    <row r="64" ht="39.75" customHeight="1" x14ac:dyDescent="0.25"/>
    <row r="65" ht="39.75" customHeight="1" x14ac:dyDescent="0.25"/>
    <row r="66" ht="39.75" customHeight="1" x14ac:dyDescent="0.25"/>
    <row r="67" ht="39.75" customHeight="1" x14ac:dyDescent="0.25"/>
    <row r="68" ht="39.75" customHeight="1" x14ac:dyDescent="0.25"/>
    <row r="69" ht="39.75" customHeight="1" x14ac:dyDescent="0.25"/>
    <row r="70" ht="39.75" customHeight="1" x14ac:dyDescent="0.25"/>
    <row r="71" ht="39.75" customHeight="1" x14ac:dyDescent="0.25"/>
    <row r="72" ht="39.75" customHeight="1" x14ac:dyDescent="0.25"/>
    <row r="73" ht="39.75" customHeight="1" x14ac:dyDescent="0.25"/>
    <row r="74" ht="39.75" customHeight="1" x14ac:dyDescent="0.25"/>
    <row r="75" ht="39.75" customHeight="1" x14ac:dyDescent="0.25"/>
    <row r="76" ht="39.75" customHeight="1" x14ac:dyDescent="0.25"/>
    <row r="77" ht="39.75" customHeight="1" x14ac:dyDescent="0.25"/>
    <row r="78" ht="39.75" customHeight="1" x14ac:dyDescent="0.25"/>
    <row r="79" ht="39.75" customHeight="1" x14ac:dyDescent="0.25"/>
    <row r="80" ht="39.75" customHeight="1" x14ac:dyDescent="0.25"/>
    <row r="81" ht="39.75" customHeight="1" x14ac:dyDescent="0.25"/>
    <row r="82" ht="39.75" customHeight="1" x14ac:dyDescent="0.25"/>
    <row r="83" ht="39.75" customHeight="1" x14ac:dyDescent="0.25"/>
    <row r="84" ht="39.75" customHeight="1" x14ac:dyDescent="0.25"/>
    <row r="85" ht="39.75" customHeight="1" x14ac:dyDescent="0.25"/>
    <row r="86" ht="39.75" customHeight="1" x14ac:dyDescent="0.25"/>
    <row r="87" ht="39.75" customHeight="1" x14ac:dyDescent="0.25"/>
    <row r="88" ht="39.75" customHeight="1" x14ac:dyDescent="0.25"/>
    <row r="89" ht="39.75" customHeight="1" x14ac:dyDescent="0.25"/>
    <row r="90" ht="39.75" customHeight="1" x14ac:dyDescent="0.25"/>
    <row r="91" ht="39.75" customHeight="1" x14ac:dyDescent="0.25"/>
    <row r="92" ht="39.75" customHeight="1" x14ac:dyDescent="0.25"/>
    <row r="93" ht="39.75" customHeight="1" x14ac:dyDescent="0.25"/>
    <row r="94" ht="39.75" customHeight="1" x14ac:dyDescent="0.25"/>
    <row r="95" ht="39.75" customHeight="1" x14ac:dyDescent="0.25"/>
    <row r="96" ht="39.75" customHeight="1" x14ac:dyDescent="0.25"/>
    <row r="97" ht="39.75" customHeight="1" x14ac:dyDescent="0.25"/>
    <row r="98" ht="39.75" customHeight="1" x14ac:dyDescent="0.25"/>
    <row r="99" ht="39.75" customHeight="1" x14ac:dyDescent="0.25"/>
    <row r="100" ht="39.75" customHeight="1" x14ac:dyDescent="0.25"/>
    <row r="101" ht="39.75" customHeight="1" x14ac:dyDescent="0.25"/>
    <row r="102" ht="39.75" customHeight="1" x14ac:dyDescent="0.25"/>
    <row r="103" ht="39.75" customHeight="1" x14ac:dyDescent="0.25"/>
    <row r="104" ht="39.75" customHeight="1" x14ac:dyDescent="0.25"/>
    <row r="105" ht="39.75" customHeight="1" x14ac:dyDescent="0.25"/>
    <row r="106" ht="39.75" customHeight="1" x14ac:dyDescent="0.25"/>
    <row r="107" ht="39.75" customHeight="1" x14ac:dyDescent="0.25"/>
    <row r="108" ht="39.75" customHeight="1" x14ac:dyDescent="0.25"/>
    <row r="109" ht="39.75" customHeight="1" x14ac:dyDescent="0.25"/>
    <row r="110" ht="39.75" customHeight="1" x14ac:dyDescent="0.25"/>
    <row r="111" ht="39.75" customHeight="1" x14ac:dyDescent="0.25"/>
    <row r="112" ht="39.75" customHeight="1" x14ac:dyDescent="0.25"/>
    <row r="113" ht="39.75" customHeight="1" x14ac:dyDescent="0.25"/>
    <row r="114" ht="39.75" customHeight="1" x14ac:dyDescent="0.25"/>
    <row r="115" ht="39.75" customHeight="1" x14ac:dyDescent="0.25"/>
    <row r="116" ht="39.75" customHeight="1" x14ac:dyDescent="0.25"/>
    <row r="117" ht="39.75" customHeight="1" x14ac:dyDescent="0.25"/>
    <row r="118" ht="39.75" customHeight="1" x14ac:dyDescent="0.25"/>
    <row r="119" ht="39.75" customHeight="1" x14ac:dyDescent="0.25"/>
    <row r="120" ht="39.75" customHeight="1" x14ac:dyDescent="0.25"/>
    <row r="121" ht="39.75" customHeight="1" x14ac:dyDescent="0.25"/>
    <row r="122" ht="39.75" customHeight="1" x14ac:dyDescent="0.25"/>
    <row r="123" ht="39.75" customHeight="1" x14ac:dyDescent="0.25"/>
    <row r="124" ht="39.75" customHeight="1" x14ac:dyDescent="0.25"/>
    <row r="125" ht="39.75" customHeight="1" x14ac:dyDescent="0.25"/>
    <row r="126" ht="39.75" customHeight="1" x14ac:dyDescent="0.25"/>
    <row r="127" ht="39.75" customHeight="1" x14ac:dyDescent="0.25"/>
    <row r="128" ht="39.75" customHeight="1" x14ac:dyDescent="0.25"/>
    <row r="129" ht="39.75" customHeight="1" x14ac:dyDescent="0.25"/>
    <row r="130" ht="39.75" customHeight="1" x14ac:dyDescent="0.25"/>
    <row r="131" ht="39.75" customHeight="1" x14ac:dyDescent="0.25"/>
    <row r="132" ht="39.75" customHeight="1" x14ac:dyDescent="0.25"/>
    <row r="133" ht="39.75" customHeight="1" x14ac:dyDescent="0.25"/>
    <row r="134" ht="39.75" customHeight="1" x14ac:dyDescent="0.25"/>
    <row r="135" ht="39.75" customHeight="1" x14ac:dyDescent="0.25"/>
    <row r="136" ht="39.75" customHeight="1" x14ac:dyDescent="0.25"/>
    <row r="137" ht="39.75" customHeight="1" x14ac:dyDescent="0.25"/>
    <row r="138" ht="39.75" customHeight="1" x14ac:dyDescent="0.25"/>
    <row r="139" ht="39.75" customHeight="1" x14ac:dyDescent="0.25"/>
    <row r="140" ht="39.75" customHeight="1" x14ac:dyDescent="0.25"/>
    <row r="141" ht="39.75" customHeight="1" x14ac:dyDescent="0.25"/>
    <row r="142" ht="39.75" customHeight="1" x14ac:dyDescent="0.25"/>
    <row r="143" ht="39.75" customHeight="1" x14ac:dyDescent="0.25"/>
    <row r="144" ht="39.75" customHeight="1" x14ac:dyDescent="0.25"/>
    <row r="145" ht="39.75" customHeight="1" x14ac:dyDescent="0.25"/>
    <row r="146" ht="39.75" customHeight="1" x14ac:dyDescent="0.25"/>
    <row r="147" ht="39.75" customHeight="1" x14ac:dyDescent="0.25"/>
    <row r="148" ht="39.75" customHeight="1" x14ac:dyDescent="0.25"/>
    <row r="149" ht="39.75" customHeight="1" x14ac:dyDescent="0.25"/>
    <row r="150" ht="39.75" customHeight="1" x14ac:dyDescent="0.25"/>
    <row r="151" ht="39.75" customHeight="1" x14ac:dyDescent="0.25"/>
    <row r="152" ht="39.75" customHeight="1" x14ac:dyDescent="0.25"/>
    <row r="153" ht="39.75" customHeight="1" x14ac:dyDescent="0.25"/>
    <row r="154" ht="39.75" customHeight="1" x14ac:dyDescent="0.25"/>
    <row r="155" ht="39.75" customHeight="1" x14ac:dyDescent="0.25"/>
    <row r="156" ht="39.75" customHeight="1" x14ac:dyDescent="0.25"/>
    <row r="157" ht="39.75" customHeight="1" x14ac:dyDescent="0.25"/>
    <row r="158" ht="39.75" customHeight="1" x14ac:dyDescent="0.25"/>
    <row r="159" ht="39.75" customHeight="1" x14ac:dyDescent="0.25"/>
    <row r="160" ht="39.75" customHeight="1" x14ac:dyDescent="0.25"/>
    <row r="161" ht="39.75" customHeight="1" x14ac:dyDescent="0.25"/>
    <row r="162" ht="39.75" customHeight="1" x14ac:dyDescent="0.25"/>
    <row r="163" ht="39.75" customHeight="1" x14ac:dyDescent="0.25"/>
    <row r="164" ht="39.75" customHeight="1" x14ac:dyDescent="0.25"/>
    <row r="165" ht="39.75" customHeight="1" x14ac:dyDescent="0.25"/>
    <row r="166" ht="39.75" customHeight="1" x14ac:dyDescent="0.25"/>
    <row r="167" ht="39.75" customHeight="1" x14ac:dyDescent="0.25"/>
    <row r="168" ht="39.75" customHeight="1" x14ac:dyDescent="0.25"/>
    <row r="169" ht="39.75" customHeight="1" x14ac:dyDescent="0.25"/>
    <row r="170" ht="39.75" customHeight="1" x14ac:dyDescent="0.25"/>
    <row r="171" ht="39.75" customHeight="1" x14ac:dyDescent="0.25"/>
    <row r="172" ht="39.75" customHeight="1" x14ac:dyDescent="0.25"/>
    <row r="173" ht="39.75" customHeight="1" x14ac:dyDescent="0.25"/>
    <row r="174" ht="39.75" customHeight="1" x14ac:dyDescent="0.25"/>
    <row r="175" ht="39.75" customHeight="1" x14ac:dyDescent="0.25"/>
    <row r="176" ht="39.75" customHeight="1" x14ac:dyDescent="0.25"/>
    <row r="177" ht="39.75" customHeight="1" x14ac:dyDescent="0.25"/>
    <row r="178" ht="39.75" customHeight="1" x14ac:dyDescent="0.25"/>
    <row r="179" ht="39.75" customHeight="1" x14ac:dyDescent="0.25"/>
    <row r="180" ht="39.75" customHeight="1" x14ac:dyDescent="0.25"/>
    <row r="181" ht="39.75" customHeight="1" x14ac:dyDescent="0.25"/>
    <row r="182" ht="39.75" customHeight="1" x14ac:dyDescent="0.25"/>
    <row r="183" ht="39.75" customHeight="1" x14ac:dyDescent="0.25"/>
    <row r="184" ht="39.75" customHeight="1" x14ac:dyDescent="0.25"/>
    <row r="185" ht="39.75" customHeight="1" x14ac:dyDescent="0.25"/>
    <row r="186" ht="39.75" customHeight="1" x14ac:dyDescent="0.25"/>
    <row r="187" ht="39.75" customHeight="1" x14ac:dyDescent="0.25"/>
    <row r="188" ht="39.75" customHeight="1" x14ac:dyDescent="0.25"/>
    <row r="189" ht="39.75" customHeight="1" x14ac:dyDescent="0.25"/>
    <row r="190" ht="39.75" customHeight="1" x14ac:dyDescent="0.25"/>
    <row r="191" ht="39.75" customHeight="1" x14ac:dyDescent="0.25"/>
    <row r="192" ht="39.75" customHeight="1" x14ac:dyDescent="0.25"/>
    <row r="193" ht="39.75" customHeight="1" x14ac:dyDescent="0.25"/>
    <row r="194" ht="39.75" customHeight="1" x14ac:dyDescent="0.25"/>
    <row r="195" ht="39.75" customHeight="1" x14ac:dyDescent="0.25"/>
    <row r="196" ht="39.75" customHeight="1" x14ac:dyDescent="0.25"/>
    <row r="197" ht="39.75" customHeight="1" x14ac:dyDescent="0.25"/>
    <row r="198" ht="39.75" customHeight="1" x14ac:dyDescent="0.25"/>
    <row r="199" ht="39.75" customHeight="1" x14ac:dyDescent="0.25"/>
    <row r="200" ht="39.75" customHeight="1" x14ac:dyDescent="0.25"/>
    <row r="201" ht="39.75" customHeight="1" x14ac:dyDescent="0.25"/>
    <row r="202" ht="39.75" customHeight="1" x14ac:dyDescent="0.25"/>
    <row r="203" ht="39.75" customHeight="1" x14ac:dyDescent="0.25"/>
    <row r="204" ht="39.75" customHeight="1" x14ac:dyDescent="0.25"/>
    <row r="205" ht="39.75" customHeight="1" x14ac:dyDescent="0.25"/>
    <row r="206" ht="39.75" customHeight="1" x14ac:dyDescent="0.25"/>
    <row r="207" ht="39.75" customHeight="1" x14ac:dyDescent="0.25"/>
    <row r="208" ht="39.75" customHeight="1" x14ac:dyDescent="0.25"/>
    <row r="209" ht="39.75" customHeight="1" x14ac:dyDescent="0.25"/>
    <row r="210" ht="39.75" customHeight="1" x14ac:dyDescent="0.25"/>
    <row r="211" ht="39.75" customHeight="1" x14ac:dyDescent="0.25"/>
    <row r="212" ht="39.75" customHeight="1" x14ac:dyDescent="0.25"/>
    <row r="213" ht="39.75" customHeight="1" x14ac:dyDescent="0.25"/>
    <row r="214" ht="39.75" customHeight="1" x14ac:dyDescent="0.25"/>
    <row r="215" ht="39.75" customHeight="1" x14ac:dyDescent="0.25"/>
    <row r="216" ht="39.75" customHeight="1" x14ac:dyDescent="0.25"/>
    <row r="217" ht="39.75" customHeight="1" x14ac:dyDescent="0.25"/>
    <row r="218" ht="39.75" customHeight="1" x14ac:dyDescent="0.25"/>
    <row r="219" ht="39.75" customHeight="1" x14ac:dyDescent="0.25"/>
    <row r="220" ht="39.75" customHeight="1" x14ac:dyDescent="0.25"/>
    <row r="221" ht="39.75" customHeight="1" x14ac:dyDescent="0.25"/>
    <row r="222" ht="39.75" customHeight="1" x14ac:dyDescent="0.25"/>
    <row r="223" ht="39.75" customHeight="1" x14ac:dyDescent="0.25"/>
    <row r="224" ht="39.75" customHeight="1" x14ac:dyDescent="0.25"/>
    <row r="225" ht="39.75" customHeight="1" x14ac:dyDescent="0.25"/>
    <row r="226" ht="39.75" customHeight="1" x14ac:dyDescent="0.25"/>
    <row r="227" ht="39.75" customHeight="1" x14ac:dyDescent="0.25"/>
    <row r="228" ht="39.75" customHeight="1" x14ac:dyDescent="0.25"/>
    <row r="229" ht="39.75" customHeight="1" x14ac:dyDescent="0.25"/>
    <row r="230" ht="39.75" customHeight="1" x14ac:dyDescent="0.25"/>
    <row r="231" ht="39.75" customHeight="1" x14ac:dyDescent="0.25"/>
    <row r="232" ht="39.75" customHeight="1" x14ac:dyDescent="0.25"/>
    <row r="233" ht="39.75" customHeight="1" x14ac:dyDescent="0.25"/>
    <row r="234" ht="39.75" customHeight="1" x14ac:dyDescent="0.25"/>
    <row r="235" ht="39.75" customHeight="1" x14ac:dyDescent="0.25"/>
    <row r="236" ht="39.75" customHeight="1" x14ac:dyDescent="0.25"/>
    <row r="237" ht="39.75" customHeight="1" x14ac:dyDescent="0.25"/>
    <row r="238" ht="39.75" customHeight="1" x14ac:dyDescent="0.25"/>
    <row r="239" ht="39.75" customHeight="1" x14ac:dyDescent="0.25"/>
    <row r="240" ht="39.75" customHeight="1" x14ac:dyDescent="0.25"/>
    <row r="241" ht="39.75" customHeight="1" x14ac:dyDescent="0.25"/>
    <row r="242" ht="39.75" customHeight="1" x14ac:dyDescent="0.25"/>
    <row r="243" ht="39.75" customHeight="1" x14ac:dyDescent="0.25"/>
    <row r="244" ht="39.75" customHeight="1" x14ac:dyDescent="0.25"/>
    <row r="245" ht="39.75" customHeight="1" x14ac:dyDescent="0.25"/>
    <row r="246" ht="39.75" customHeight="1" x14ac:dyDescent="0.25"/>
    <row r="247" ht="39.75" customHeight="1" x14ac:dyDescent="0.25"/>
    <row r="248" ht="39.75" customHeight="1" x14ac:dyDescent="0.25"/>
    <row r="249" ht="39.75" customHeight="1" x14ac:dyDescent="0.25"/>
    <row r="250" ht="39.75" customHeight="1" x14ac:dyDescent="0.25"/>
    <row r="251" ht="39.75" customHeight="1" x14ac:dyDescent="0.25"/>
    <row r="252" ht="39.75" customHeight="1" x14ac:dyDescent="0.25"/>
    <row r="253" ht="39.75" customHeight="1" x14ac:dyDescent="0.25"/>
    <row r="254" ht="39.75" customHeight="1" x14ac:dyDescent="0.25"/>
    <row r="255" ht="39.75" customHeight="1" x14ac:dyDescent="0.25"/>
    <row r="256" ht="39.75" customHeight="1" x14ac:dyDescent="0.25"/>
    <row r="257" ht="39.75" customHeight="1" x14ac:dyDescent="0.25"/>
    <row r="258" ht="39.75" customHeight="1" x14ac:dyDescent="0.25"/>
    <row r="259" ht="39.75" customHeight="1" x14ac:dyDescent="0.25"/>
    <row r="260" ht="39.75" customHeight="1" x14ac:dyDescent="0.25"/>
    <row r="261" ht="39.75" customHeight="1" x14ac:dyDescent="0.25"/>
    <row r="262" ht="39.75" customHeight="1" x14ac:dyDescent="0.25"/>
    <row r="263" ht="39.75" customHeight="1" x14ac:dyDescent="0.25"/>
    <row r="264" ht="39.75" customHeight="1" x14ac:dyDescent="0.25"/>
    <row r="265" ht="39.75" customHeight="1" x14ac:dyDescent="0.25"/>
    <row r="266" ht="39.75" customHeight="1" x14ac:dyDescent="0.25"/>
    <row r="267" ht="39.75" customHeight="1" x14ac:dyDescent="0.25"/>
    <row r="268" ht="39.75" customHeight="1" x14ac:dyDescent="0.25"/>
    <row r="269" ht="39.75" customHeight="1" x14ac:dyDescent="0.25"/>
    <row r="270" ht="39.75" customHeight="1" x14ac:dyDescent="0.25"/>
    <row r="271" ht="39.75" customHeight="1" x14ac:dyDescent="0.25"/>
    <row r="272" ht="39.75" customHeight="1" x14ac:dyDescent="0.25"/>
    <row r="273" ht="39.75" customHeight="1" x14ac:dyDescent="0.25"/>
    <row r="274" ht="39.75" customHeight="1" x14ac:dyDescent="0.25"/>
    <row r="275" ht="39.75" customHeight="1" x14ac:dyDescent="0.25"/>
    <row r="276" ht="39.75" customHeight="1" x14ac:dyDescent="0.25"/>
    <row r="277" ht="39.75" customHeight="1" x14ac:dyDescent="0.25"/>
    <row r="278" ht="39.75" customHeight="1" x14ac:dyDescent="0.25"/>
    <row r="279" ht="39.75" customHeight="1" x14ac:dyDescent="0.25"/>
    <row r="280" ht="39.75" customHeight="1" x14ac:dyDescent="0.25"/>
    <row r="281" ht="39.75" customHeight="1" x14ac:dyDescent="0.25"/>
    <row r="282" ht="39.75" customHeight="1" x14ac:dyDescent="0.25"/>
    <row r="283" ht="39.75" customHeight="1" x14ac:dyDescent="0.25"/>
    <row r="284" ht="39.75" customHeight="1" x14ac:dyDescent="0.25"/>
    <row r="285" ht="39.75" customHeight="1" x14ac:dyDescent="0.25"/>
    <row r="286" ht="39.75" customHeight="1" x14ac:dyDescent="0.25"/>
    <row r="287" ht="39.75" customHeight="1" x14ac:dyDescent="0.25"/>
    <row r="288" ht="39.75" customHeight="1" x14ac:dyDescent="0.25"/>
    <row r="289" ht="39.75" customHeight="1" x14ac:dyDescent="0.25"/>
    <row r="290" ht="39.75" customHeight="1" x14ac:dyDescent="0.25"/>
    <row r="291" ht="39.75" customHeight="1" x14ac:dyDescent="0.25"/>
    <row r="292" ht="39.75" customHeight="1" x14ac:dyDescent="0.25"/>
    <row r="293" ht="39.75" customHeight="1" x14ac:dyDescent="0.25"/>
    <row r="294" ht="39.75" customHeight="1" x14ac:dyDescent="0.25"/>
    <row r="295" ht="39.75" customHeight="1" x14ac:dyDescent="0.25"/>
    <row r="296" ht="39.75" customHeight="1" x14ac:dyDescent="0.25"/>
    <row r="297" ht="39.75" customHeight="1" x14ac:dyDescent="0.25"/>
    <row r="298" ht="39.75" customHeight="1" x14ac:dyDescent="0.25"/>
    <row r="299" ht="39.75" customHeight="1" x14ac:dyDescent="0.25"/>
    <row r="300" ht="39.75" customHeight="1" x14ac:dyDescent="0.25"/>
    <row r="301" ht="39.75" customHeight="1" x14ac:dyDescent="0.25"/>
    <row r="302" ht="39.75" customHeight="1" x14ac:dyDescent="0.25"/>
    <row r="303" ht="39.75" customHeight="1" x14ac:dyDescent="0.25"/>
    <row r="304" ht="39.75" customHeight="1" x14ac:dyDescent="0.25"/>
    <row r="305" ht="39.75" customHeight="1" x14ac:dyDescent="0.25"/>
    <row r="306" ht="39.75" customHeight="1" x14ac:dyDescent="0.25"/>
    <row r="307" ht="39.75" customHeight="1" x14ac:dyDescent="0.25"/>
    <row r="308" ht="39.75" customHeight="1" x14ac:dyDescent="0.25"/>
    <row r="309" ht="39.75" customHeight="1" x14ac:dyDescent="0.25"/>
    <row r="310" ht="39.75" customHeight="1" x14ac:dyDescent="0.25"/>
    <row r="311" ht="39.75" customHeight="1" x14ac:dyDescent="0.25"/>
    <row r="312" ht="39.75" customHeight="1" x14ac:dyDescent="0.25"/>
    <row r="313" ht="39.75" customHeight="1" x14ac:dyDescent="0.25"/>
    <row r="314" ht="39.75" customHeight="1" x14ac:dyDescent="0.25"/>
    <row r="315" ht="39.75" customHeight="1" x14ac:dyDescent="0.25"/>
    <row r="316" ht="39.75" customHeight="1" x14ac:dyDescent="0.25"/>
    <row r="317" ht="39.75" customHeight="1" x14ac:dyDescent="0.25"/>
    <row r="318" ht="39.75" customHeight="1" x14ac:dyDescent="0.25"/>
    <row r="319" ht="39.75" customHeight="1" x14ac:dyDescent="0.25"/>
    <row r="320" ht="39.75" customHeight="1" x14ac:dyDescent="0.25"/>
    <row r="321" ht="39.75" customHeight="1" x14ac:dyDescent="0.25"/>
    <row r="322" ht="39.75" customHeight="1" x14ac:dyDescent="0.25"/>
    <row r="323" ht="39.75" customHeight="1" x14ac:dyDescent="0.25"/>
    <row r="324" ht="39.75" customHeight="1" x14ac:dyDescent="0.25"/>
    <row r="325" ht="39.75" customHeight="1" x14ac:dyDescent="0.25"/>
    <row r="326" ht="39.75" customHeight="1" x14ac:dyDescent="0.25"/>
    <row r="327" ht="39.75" customHeight="1" x14ac:dyDescent="0.25"/>
    <row r="328" ht="39.75" customHeight="1" x14ac:dyDescent="0.25"/>
    <row r="329" ht="39.75" customHeight="1" x14ac:dyDescent="0.25"/>
    <row r="330" ht="39.75" customHeight="1" x14ac:dyDescent="0.25"/>
    <row r="331" ht="39.75" customHeight="1" x14ac:dyDescent="0.25"/>
    <row r="332" ht="39.75" customHeight="1" x14ac:dyDescent="0.25"/>
    <row r="333" ht="39.75" customHeight="1" x14ac:dyDescent="0.25"/>
    <row r="334" ht="39.75" customHeight="1" x14ac:dyDescent="0.25"/>
    <row r="335" ht="39.75" customHeight="1" x14ac:dyDescent="0.25"/>
    <row r="336" ht="39.75" customHeight="1" x14ac:dyDescent="0.25"/>
    <row r="337" ht="39.75" customHeight="1" x14ac:dyDescent="0.25"/>
    <row r="338" ht="39.75" customHeight="1" x14ac:dyDescent="0.25"/>
    <row r="339" ht="39.75" customHeight="1" x14ac:dyDescent="0.25"/>
    <row r="340" ht="39.75" customHeight="1" x14ac:dyDescent="0.25"/>
    <row r="341" ht="39.75" customHeight="1" x14ac:dyDescent="0.25"/>
    <row r="342" ht="39.75" customHeight="1" x14ac:dyDescent="0.25"/>
    <row r="343" ht="39.75" customHeight="1" x14ac:dyDescent="0.25"/>
    <row r="344" ht="39.75" customHeight="1" x14ac:dyDescent="0.25"/>
    <row r="345" ht="39.75" customHeight="1" x14ac:dyDescent="0.25"/>
    <row r="346" ht="39.75" customHeight="1" x14ac:dyDescent="0.25"/>
    <row r="347" ht="39.75" customHeight="1" x14ac:dyDescent="0.25"/>
    <row r="348" ht="39.75" customHeight="1" x14ac:dyDescent="0.25"/>
    <row r="349" ht="39.75" customHeight="1" x14ac:dyDescent="0.25"/>
    <row r="350" ht="39.75" customHeight="1" x14ac:dyDescent="0.25"/>
    <row r="351" ht="39.75" customHeight="1" x14ac:dyDescent="0.25"/>
    <row r="352" ht="39.75" customHeight="1" x14ac:dyDescent="0.25"/>
    <row r="353" ht="39.75" customHeight="1" x14ac:dyDescent="0.25"/>
    <row r="354" ht="39.75" customHeight="1" x14ac:dyDescent="0.25"/>
    <row r="355" ht="39.75" customHeight="1" x14ac:dyDescent="0.25"/>
    <row r="356" ht="39.75" customHeight="1" x14ac:dyDescent="0.25"/>
    <row r="357" ht="39.75" customHeight="1" x14ac:dyDescent="0.25"/>
    <row r="358" ht="39.75" customHeight="1" x14ac:dyDescent="0.25"/>
    <row r="359" ht="39.75" customHeight="1" x14ac:dyDescent="0.25"/>
    <row r="360" ht="39.75" customHeight="1" x14ac:dyDescent="0.25"/>
    <row r="361" ht="39.75" customHeight="1" x14ac:dyDescent="0.25"/>
    <row r="362" ht="39.75" customHeight="1" x14ac:dyDescent="0.25"/>
    <row r="363" ht="39.75" customHeight="1" x14ac:dyDescent="0.25"/>
    <row r="364" ht="39.75" customHeight="1" x14ac:dyDescent="0.25"/>
    <row r="365" ht="39.75" customHeight="1" x14ac:dyDescent="0.25"/>
    <row r="366" ht="39.75" customHeight="1" x14ac:dyDescent="0.25"/>
    <row r="367" ht="39.75" customHeight="1" x14ac:dyDescent="0.25"/>
    <row r="368" ht="39.75" customHeight="1" x14ac:dyDescent="0.25"/>
    <row r="369" ht="39.75" customHeight="1" x14ac:dyDescent="0.25"/>
    <row r="370" ht="39.75" customHeight="1" x14ac:dyDescent="0.25"/>
    <row r="371" ht="39.75" customHeight="1" x14ac:dyDescent="0.25"/>
    <row r="372" ht="39.75" customHeight="1" x14ac:dyDescent="0.25"/>
    <row r="373" ht="39.75" customHeight="1" x14ac:dyDescent="0.25"/>
    <row r="374" ht="39.75" customHeight="1" x14ac:dyDescent="0.25"/>
    <row r="375" ht="39.75" customHeight="1" x14ac:dyDescent="0.25"/>
    <row r="376" ht="39.75" customHeight="1" x14ac:dyDescent="0.25"/>
    <row r="377" ht="39.75" customHeight="1" x14ac:dyDescent="0.25"/>
    <row r="378" ht="39.75" customHeight="1" x14ac:dyDescent="0.25"/>
    <row r="379" ht="39.75" customHeight="1" x14ac:dyDescent="0.25"/>
    <row r="380" ht="39.75" customHeight="1" x14ac:dyDescent="0.25"/>
    <row r="381" ht="39.75" customHeight="1" x14ac:dyDescent="0.25"/>
    <row r="382" ht="39.75" customHeight="1" x14ac:dyDescent="0.25"/>
    <row r="383" ht="39.75" customHeight="1" x14ac:dyDescent="0.25"/>
    <row r="384" ht="39.75" customHeight="1" x14ac:dyDescent="0.25"/>
    <row r="385" ht="39.75" customHeight="1" x14ac:dyDescent="0.25"/>
    <row r="386" ht="39.75" customHeight="1" x14ac:dyDescent="0.25"/>
    <row r="387" ht="39.75" customHeight="1" x14ac:dyDescent="0.25"/>
    <row r="388" ht="39.75" customHeight="1" x14ac:dyDescent="0.25"/>
    <row r="389" ht="39.75" customHeight="1" x14ac:dyDescent="0.25"/>
    <row r="390" ht="39.75" customHeight="1" x14ac:dyDescent="0.25"/>
    <row r="391" ht="39.75" customHeight="1" x14ac:dyDescent="0.25"/>
    <row r="392" ht="39.75" customHeight="1" x14ac:dyDescent="0.25"/>
    <row r="393" ht="39.75" customHeight="1" x14ac:dyDescent="0.25"/>
    <row r="394" ht="39.75" customHeight="1" x14ac:dyDescent="0.25"/>
    <row r="395" ht="39.75" customHeight="1" x14ac:dyDescent="0.25"/>
    <row r="396" ht="39.75" customHeight="1" x14ac:dyDescent="0.25"/>
    <row r="397" ht="39.75" customHeight="1" x14ac:dyDescent="0.25"/>
    <row r="398" ht="39.75" customHeight="1" x14ac:dyDescent="0.25"/>
    <row r="399" ht="39.75" customHeight="1" x14ac:dyDescent="0.25"/>
    <row r="400" ht="39.75" customHeight="1" x14ac:dyDescent="0.25"/>
    <row r="401" ht="39.75" customHeight="1" x14ac:dyDescent="0.25"/>
    <row r="402" ht="39.75" customHeight="1" x14ac:dyDescent="0.25"/>
    <row r="403" ht="39.75" customHeight="1" x14ac:dyDescent="0.25"/>
    <row r="404" ht="39.75" customHeight="1" x14ac:dyDescent="0.25"/>
    <row r="405" ht="39.75" customHeight="1" x14ac:dyDescent="0.25"/>
    <row r="406" ht="39.75" customHeight="1" x14ac:dyDescent="0.25"/>
    <row r="407" ht="39.75" customHeight="1" x14ac:dyDescent="0.25"/>
    <row r="408" ht="39.75" customHeight="1" x14ac:dyDescent="0.25"/>
    <row r="409" ht="39.75" customHeight="1" x14ac:dyDescent="0.25"/>
    <row r="410" ht="39.75" customHeight="1" x14ac:dyDescent="0.25"/>
    <row r="411" ht="39.75" customHeight="1" x14ac:dyDescent="0.25"/>
    <row r="412" ht="39.75" customHeight="1" x14ac:dyDescent="0.25"/>
    <row r="413" ht="39.75" customHeight="1" x14ac:dyDescent="0.25"/>
    <row r="414" ht="39.75" customHeight="1" x14ac:dyDescent="0.25"/>
    <row r="415" ht="39.75" customHeight="1" x14ac:dyDescent="0.25"/>
    <row r="416" ht="39.75" customHeight="1" x14ac:dyDescent="0.25"/>
    <row r="417" ht="39.75" customHeight="1" x14ac:dyDescent="0.25"/>
    <row r="418" ht="39.75" customHeight="1" x14ac:dyDescent="0.25"/>
    <row r="419" ht="39.75" customHeight="1" x14ac:dyDescent="0.25"/>
    <row r="420" ht="39.75" customHeight="1" x14ac:dyDescent="0.25"/>
    <row r="421" ht="39.75" customHeight="1" x14ac:dyDescent="0.25"/>
    <row r="422" ht="39.75" customHeight="1" x14ac:dyDescent="0.25"/>
    <row r="423" ht="39.75" customHeight="1" x14ac:dyDescent="0.25"/>
    <row r="424" ht="39.75" customHeight="1" x14ac:dyDescent="0.25"/>
    <row r="425" ht="39.75" customHeight="1" x14ac:dyDescent="0.25"/>
    <row r="426" ht="39.75" customHeight="1" x14ac:dyDescent="0.25"/>
    <row r="427" ht="39.75" customHeight="1" x14ac:dyDescent="0.25"/>
    <row r="428" ht="39.75" customHeight="1" x14ac:dyDescent="0.25"/>
    <row r="429" ht="39.75" customHeight="1" x14ac:dyDescent="0.25"/>
    <row r="430" ht="39.75" customHeight="1" x14ac:dyDescent="0.25"/>
    <row r="431" ht="39.75" customHeight="1" x14ac:dyDescent="0.25"/>
    <row r="432" ht="39.75" customHeight="1" x14ac:dyDescent="0.25"/>
    <row r="433" ht="39.75" customHeight="1" x14ac:dyDescent="0.25"/>
    <row r="434" ht="39.75" customHeight="1" x14ac:dyDescent="0.25"/>
    <row r="435" ht="39.75" customHeight="1" x14ac:dyDescent="0.25"/>
    <row r="436" ht="39.75" customHeight="1" x14ac:dyDescent="0.25"/>
    <row r="437" ht="39.75" customHeight="1" x14ac:dyDescent="0.25"/>
    <row r="438" ht="39.75" customHeight="1" x14ac:dyDescent="0.25"/>
    <row r="439" ht="39.75" customHeight="1" x14ac:dyDescent="0.25"/>
    <row r="440" ht="39.75" customHeight="1" x14ac:dyDescent="0.25"/>
    <row r="441" ht="39.75" customHeight="1" x14ac:dyDescent="0.25"/>
    <row r="442" ht="39.75" customHeight="1" x14ac:dyDescent="0.25"/>
    <row r="443" ht="39.75" customHeight="1" x14ac:dyDescent="0.25"/>
    <row r="444" ht="39.75" customHeight="1" x14ac:dyDescent="0.25"/>
    <row r="445" ht="39.75" customHeight="1" x14ac:dyDescent="0.25"/>
    <row r="446" ht="39.75" customHeight="1" x14ac:dyDescent="0.25"/>
    <row r="447" ht="39.75" customHeight="1" x14ac:dyDescent="0.25"/>
    <row r="448" ht="39.75" customHeight="1" x14ac:dyDescent="0.25"/>
    <row r="449" ht="39.75" customHeight="1" x14ac:dyDescent="0.25"/>
    <row r="450" ht="39.75" customHeight="1" x14ac:dyDescent="0.25"/>
    <row r="451" ht="39.75" customHeight="1" x14ac:dyDescent="0.25"/>
    <row r="452" ht="39.75" customHeight="1" x14ac:dyDescent="0.25"/>
    <row r="453" ht="39.75" customHeight="1" x14ac:dyDescent="0.25"/>
    <row r="454" ht="39.75" customHeight="1" x14ac:dyDescent="0.25"/>
    <row r="455" ht="39.75" customHeight="1" x14ac:dyDescent="0.25"/>
    <row r="456" ht="39.75" customHeight="1" x14ac:dyDescent="0.25"/>
    <row r="457" ht="39.75" customHeight="1" x14ac:dyDescent="0.25"/>
    <row r="458" ht="39.75" customHeight="1" x14ac:dyDescent="0.25"/>
    <row r="459" ht="39.75" customHeight="1" x14ac:dyDescent="0.25"/>
    <row r="460" ht="39.75" customHeight="1" x14ac:dyDescent="0.25"/>
    <row r="461" ht="39.75" customHeight="1" x14ac:dyDescent="0.25"/>
    <row r="462" ht="39.75" customHeight="1" x14ac:dyDescent="0.25"/>
    <row r="463" ht="39.75" customHeight="1" x14ac:dyDescent="0.25"/>
    <row r="464" ht="39.75" customHeight="1" x14ac:dyDescent="0.25"/>
    <row r="465" ht="39.75" customHeight="1" x14ac:dyDescent="0.25"/>
    <row r="466" ht="39.75" customHeight="1" x14ac:dyDescent="0.25"/>
    <row r="467" ht="39.75" customHeight="1" x14ac:dyDescent="0.25"/>
    <row r="468" ht="39.75" customHeight="1" x14ac:dyDescent="0.25"/>
    <row r="469" ht="39.75" customHeight="1" x14ac:dyDescent="0.25"/>
    <row r="470" ht="39.75" customHeight="1" x14ac:dyDescent="0.25"/>
    <row r="471" ht="39.75" customHeight="1" x14ac:dyDescent="0.25"/>
    <row r="472" ht="39.75" customHeight="1" x14ac:dyDescent="0.25"/>
    <row r="473" ht="39.75" customHeight="1" x14ac:dyDescent="0.25"/>
    <row r="474" ht="39.75" customHeight="1" x14ac:dyDescent="0.25"/>
    <row r="475" ht="39.75" customHeight="1" x14ac:dyDescent="0.25"/>
    <row r="476" ht="39.75" customHeight="1" x14ac:dyDescent="0.25"/>
    <row r="477" ht="39.75" customHeight="1" x14ac:dyDescent="0.25"/>
    <row r="478" ht="39.75" customHeight="1" x14ac:dyDescent="0.25"/>
    <row r="479" ht="39.75" customHeight="1" x14ac:dyDescent="0.25"/>
    <row r="480" ht="39.75" customHeight="1" x14ac:dyDescent="0.25"/>
    <row r="481" ht="39.75" customHeight="1" x14ac:dyDescent="0.25"/>
    <row r="482" ht="39.75" customHeight="1" x14ac:dyDescent="0.25"/>
    <row r="483" ht="39.75" customHeight="1" x14ac:dyDescent="0.25"/>
    <row r="484" ht="39.75" customHeight="1" x14ac:dyDescent="0.25"/>
    <row r="485" ht="39.75" customHeight="1" x14ac:dyDescent="0.25"/>
    <row r="486" ht="39.75" customHeight="1" x14ac:dyDescent="0.25"/>
    <row r="487" ht="39.75" customHeight="1" x14ac:dyDescent="0.25"/>
    <row r="488" ht="39.75" customHeight="1" x14ac:dyDescent="0.25"/>
    <row r="489" ht="39.75" customHeight="1" x14ac:dyDescent="0.25"/>
    <row r="490" ht="39.75" customHeight="1" x14ac:dyDescent="0.25"/>
    <row r="491" ht="39.75" customHeight="1" x14ac:dyDescent="0.25"/>
    <row r="492" ht="39.75" customHeight="1" x14ac:dyDescent="0.25"/>
    <row r="493" ht="39.75" customHeight="1" x14ac:dyDescent="0.25"/>
    <row r="494" ht="39.75" customHeight="1" x14ac:dyDescent="0.25"/>
    <row r="495" ht="39.75" customHeight="1" x14ac:dyDescent="0.25"/>
    <row r="496" ht="39.75" customHeight="1" x14ac:dyDescent="0.25"/>
    <row r="497" ht="39.75" customHeight="1" x14ac:dyDescent="0.25"/>
    <row r="498" ht="39.75" customHeight="1" x14ac:dyDescent="0.25"/>
    <row r="499" ht="39.75" customHeight="1" x14ac:dyDescent="0.25"/>
    <row r="500" ht="39.75" customHeight="1" x14ac:dyDescent="0.25"/>
    <row r="501" ht="39.75" customHeight="1" x14ac:dyDescent="0.25"/>
    <row r="502" ht="39.75" customHeight="1" x14ac:dyDescent="0.25"/>
    <row r="503" ht="39.75" customHeight="1" x14ac:dyDescent="0.25"/>
    <row r="504" ht="39.75" customHeight="1" x14ac:dyDescent="0.25"/>
    <row r="505" ht="39.75" customHeight="1" x14ac:dyDescent="0.25"/>
    <row r="506" ht="39.75" customHeight="1" x14ac:dyDescent="0.25"/>
    <row r="507" ht="39.75" customHeight="1" x14ac:dyDescent="0.25"/>
    <row r="508" ht="39.75" customHeight="1" x14ac:dyDescent="0.25"/>
    <row r="509" ht="39.75" customHeight="1" x14ac:dyDescent="0.25"/>
    <row r="510" ht="39.75" customHeight="1" x14ac:dyDescent="0.25"/>
    <row r="511" ht="39.75" customHeight="1" x14ac:dyDescent="0.25"/>
    <row r="512" ht="39.75" customHeight="1" x14ac:dyDescent="0.25"/>
    <row r="513" ht="39.75" customHeight="1" x14ac:dyDescent="0.25"/>
    <row r="514" ht="39.75" customHeight="1" x14ac:dyDescent="0.25"/>
    <row r="515" ht="39.75" customHeight="1" x14ac:dyDescent="0.25"/>
    <row r="516" ht="39.75" customHeight="1" x14ac:dyDescent="0.25"/>
    <row r="517" ht="39.75" customHeight="1" x14ac:dyDescent="0.25"/>
    <row r="518" ht="39.75" customHeight="1" x14ac:dyDescent="0.25"/>
    <row r="519" ht="39.75" customHeight="1" x14ac:dyDescent="0.25"/>
    <row r="520" ht="39.75" customHeight="1" x14ac:dyDescent="0.25"/>
    <row r="521" ht="39.75" customHeight="1" x14ac:dyDescent="0.25"/>
    <row r="522" ht="39.75" customHeight="1" x14ac:dyDescent="0.25"/>
    <row r="523" ht="39.75" customHeight="1" x14ac:dyDescent="0.25"/>
    <row r="524" ht="39.75" customHeight="1" x14ac:dyDescent="0.25"/>
    <row r="525" ht="39.75" customHeight="1" x14ac:dyDescent="0.25"/>
    <row r="526" ht="39.75" customHeight="1" x14ac:dyDescent="0.25"/>
    <row r="527" ht="39.75" customHeight="1" x14ac:dyDescent="0.25"/>
    <row r="528" ht="39.75" customHeight="1" x14ac:dyDescent="0.25"/>
    <row r="529" ht="39.75" customHeight="1" x14ac:dyDescent="0.25"/>
    <row r="530" ht="39.75" customHeight="1" x14ac:dyDescent="0.25"/>
    <row r="531" ht="39.75" customHeight="1" x14ac:dyDescent="0.25"/>
    <row r="532" ht="39.75" customHeight="1" x14ac:dyDescent="0.25"/>
    <row r="533" ht="39.75" customHeight="1" x14ac:dyDescent="0.25"/>
    <row r="534" ht="39.75" customHeight="1" x14ac:dyDescent="0.25"/>
    <row r="535" ht="39.75" customHeight="1" x14ac:dyDescent="0.25"/>
    <row r="536" ht="39.75" customHeight="1" x14ac:dyDescent="0.25"/>
    <row r="537" ht="39.75" customHeight="1" x14ac:dyDescent="0.25"/>
    <row r="538" ht="39.75" customHeight="1" x14ac:dyDescent="0.25"/>
    <row r="539" ht="39.75" customHeight="1" x14ac:dyDescent="0.25"/>
    <row r="540" ht="39.75" customHeight="1" x14ac:dyDescent="0.25"/>
    <row r="541" ht="39.75" customHeight="1" x14ac:dyDescent="0.25"/>
    <row r="542" ht="39.75" customHeight="1" x14ac:dyDescent="0.25"/>
    <row r="543" ht="39.75" customHeight="1" x14ac:dyDescent="0.25"/>
    <row r="544" ht="39.75" customHeight="1" x14ac:dyDescent="0.25"/>
    <row r="545" ht="39.75" customHeight="1" x14ac:dyDescent="0.25"/>
    <row r="546" ht="39.75" customHeight="1" x14ac:dyDescent="0.25"/>
    <row r="547" ht="39.75" customHeight="1" x14ac:dyDescent="0.25"/>
    <row r="548" ht="39.75" customHeight="1" x14ac:dyDescent="0.25"/>
    <row r="549" ht="39.75" customHeight="1" x14ac:dyDescent="0.25"/>
    <row r="550" ht="39.75" customHeight="1" x14ac:dyDescent="0.25"/>
    <row r="551" ht="39.75" customHeight="1" x14ac:dyDescent="0.25"/>
    <row r="552" ht="39.75" customHeight="1" x14ac:dyDescent="0.25"/>
    <row r="553" ht="39.75" customHeight="1" x14ac:dyDescent="0.25"/>
    <row r="554" ht="39.75" customHeight="1" x14ac:dyDescent="0.25"/>
    <row r="555" ht="39.75" customHeight="1" x14ac:dyDescent="0.25"/>
    <row r="556" ht="39.75" customHeight="1" x14ac:dyDescent="0.25"/>
    <row r="557" ht="39.75" customHeight="1" x14ac:dyDescent="0.25"/>
    <row r="558" ht="39.75" customHeight="1" x14ac:dyDescent="0.25"/>
    <row r="559" ht="39.75" customHeight="1" x14ac:dyDescent="0.25"/>
    <row r="560" ht="39.75" customHeight="1" x14ac:dyDescent="0.25"/>
    <row r="561" ht="39.75" customHeight="1" x14ac:dyDescent="0.25"/>
    <row r="562" ht="39.75" customHeight="1" x14ac:dyDescent="0.25"/>
    <row r="563" ht="39.75" customHeight="1" x14ac:dyDescent="0.25"/>
    <row r="564" ht="39.75" customHeight="1" x14ac:dyDescent="0.25"/>
    <row r="565" ht="39.75" customHeight="1" x14ac:dyDescent="0.25"/>
    <row r="566" ht="39.75" customHeight="1" x14ac:dyDescent="0.25"/>
    <row r="567" ht="39.75" customHeight="1" x14ac:dyDescent="0.25"/>
    <row r="568" ht="39.75" customHeight="1" x14ac:dyDescent="0.25"/>
    <row r="569" ht="39.75" customHeight="1" x14ac:dyDescent="0.25"/>
    <row r="570" ht="39.75" customHeight="1" x14ac:dyDescent="0.25"/>
    <row r="571" ht="39.75" customHeight="1" x14ac:dyDescent="0.25"/>
    <row r="572" ht="39.75" customHeight="1" x14ac:dyDescent="0.25"/>
    <row r="573" ht="39.75" customHeight="1" x14ac:dyDescent="0.25"/>
    <row r="574" ht="39.75" customHeight="1" x14ac:dyDescent="0.25"/>
    <row r="575" ht="39.75" customHeight="1" x14ac:dyDescent="0.25"/>
    <row r="576" ht="39.75" customHeight="1" x14ac:dyDescent="0.25"/>
    <row r="577" ht="39.75" customHeight="1" x14ac:dyDescent="0.25"/>
    <row r="578" ht="39.75" customHeight="1" x14ac:dyDescent="0.25"/>
    <row r="579" ht="39.75" customHeight="1" x14ac:dyDescent="0.25"/>
    <row r="580" ht="39.75" customHeight="1" x14ac:dyDescent="0.25"/>
    <row r="581" ht="39.75" customHeight="1" x14ac:dyDescent="0.25"/>
    <row r="582" ht="39.75" customHeight="1" x14ac:dyDescent="0.25"/>
    <row r="583" ht="39.75" customHeight="1" x14ac:dyDescent="0.25"/>
    <row r="584" ht="39.75" customHeight="1" x14ac:dyDescent="0.25"/>
    <row r="585" ht="39.75" customHeight="1" x14ac:dyDescent="0.25"/>
    <row r="586" ht="39.75" customHeight="1" x14ac:dyDescent="0.25"/>
    <row r="587" ht="39.75" customHeight="1" x14ac:dyDescent="0.25"/>
    <row r="588" ht="39.75" customHeight="1" x14ac:dyDescent="0.25"/>
    <row r="589" ht="39.75" customHeight="1" x14ac:dyDescent="0.25"/>
    <row r="590" ht="39.75" customHeight="1" x14ac:dyDescent="0.25"/>
    <row r="591" ht="39.75" customHeight="1" x14ac:dyDescent="0.25"/>
    <row r="592" ht="39.75" customHeight="1" x14ac:dyDescent="0.25"/>
    <row r="593" ht="39.75" customHeight="1" x14ac:dyDescent="0.25"/>
    <row r="594" ht="39.75" customHeight="1" x14ac:dyDescent="0.25"/>
    <row r="595" ht="39.75" customHeight="1" x14ac:dyDescent="0.25"/>
    <row r="596" ht="39.75" customHeight="1" x14ac:dyDescent="0.25"/>
    <row r="597" ht="39.75" customHeight="1" x14ac:dyDescent="0.25"/>
    <row r="598" ht="39.75" customHeight="1" x14ac:dyDescent="0.25"/>
    <row r="599" ht="39.75" customHeight="1" x14ac:dyDescent="0.25"/>
    <row r="600" ht="39.75" customHeight="1" x14ac:dyDescent="0.25"/>
    <row r="601" ht="39.75" customHeight="1" x14ac:dyDescent="0.25"/>
    <row r="602" ht="39.75" customHeight="1" x14ac:dyDescent="0.25"/>
    <row r="603" ht="39.75" customHeight="1" x14ac:dyDescent="0.25"/>
    <row r="604" ht="39.75" customHeight="1" x14ac:dyDescent="0.25"/>
    <row r="605" ht="39.75" customHeight="1" x14ac:dyDescent="0.25"/>
    <row r="606" ht="39.75" customHeight="1" x14ac:dyDescent="0.25"/>
    <row r="607" ht="39.75" customHeight="1" x14ac:dyDescent="0.25"/>
    <row r="608" ht="39.75" customHeight="1" x14ac:dyDescent="0.25"/>
    <row r="609" ht="39.75" customHeight="1" x14ac:dyDescent="0.25"/>
    <row r="610" ht="39.75" customHeight="1" x14ac:dyDescent="0.25"/>
    <row r="611" ht="39.75" customHeight="1" x14ac:dyDescent="0.25"/>
    <row r="612" ht="39.75" customHeight="1" x14ac:dyDescent="0.25"/>
    <row r="613" ht="39.75" customHeight="1" x14ac:dyDescent="0.25"/>
    <row r="614" ht="39.75" customHeight="1" x14ac:dyDescent="0.25"/>
    <row r="615" ht="39.75" customHeight="1" x14ac:dyDescent="0.25"/>
    <row r="616" ht="39.75" customHeight="1" x14ac:dyDescent="0.25"/>
    <row r="617" ht="39.75" customHeight="1" x14ac:dyDescent="0.25"/>
    <row r="618" ht="39.75" customHeight="1" x14ac:dyDescent="0.25"/>
    <row r="619" ht="39.75" customHeight="1" x14ac:dyDescent="0.25"/>
    <row r="620" ht="39.75" customHeight="1" x14ac:dyDescent="0.25"/>
    <row r="621" ht="39.75" customHeight="1" x14ac:dyDescent="0.25"/>
    <row r="622" ht="39.75" customHeight="1" x14ac:dyDescent="0.25"/>
    <row r="623" ht="39.75" customHeight="1" x14ac:dyDescent="0.25"/>
    <row r="624" ht="39.75" customHeight="1" x14ac:dyDescent="0.25"/>
    <row r="625" ht="39.75" customHeight="1" x14ac:dyDescent="0.25"/>
    <row r="626" ht="39.75" customHeight="1" x14ac:dyDescent="0.25"/>
    <row r="627" ht="39.75" customHeight="1" x14ac:dyDescent="0.25"/>
    <row r="628" ht="39.75" customHeight="1" x14ac:dyDescent="0.25"/>
    <row r="629" ht="39.75" customHeight="1" x14ac:dyDescent="0.25"/>
    <row r="630" ht="39.75" customHeight="1" x14ac:dyDescent="0.25"/>
    <row r="631" ht="39.75" customHeight="1" x14ac:dyDescent="0.25"/>
    <row r="632" ht="39.75" customHeight="1" x14ac:dyDescent="0.25"/>
    <row r="633" ht="39.75" customHeight="1" x14ac:dyDescent="0.25"/>
    <row r="634" ht="39.75" customHeight="1" x14ac:dyDescent="0.25"/>
    <row r="635" ht="39.75" customHeight="1" x14ac:dyDescent="0.25"/>
    <row r="636" ht="39.75" customHeight="1" x14ac:dyDescent="0.25"/>
    <row r="637" ht="39.75" customHeight="1" x14ac:dyDescent="0.25"/>
    <row r="638" ht="39.75" customHeight="1" x14ac:dyDescent="0.25"/>
    <row r="639" ht="39.75" customHeight="1" x14ac:dyDescent="0.25"/>
    <row r="640" ht="39.75" customHeight="1" x14ac:dyDescent="0.25"/>
    <row r="641" ht="39.75" customHeight="1" x14ac:dyDescent="0.25"/>
    <row r="642" ht="39.75" customHeight="1" x14ac:dyDescent="0.25"/>
    <row r="643" ht="39.75" customHeight="1" x14ac:dyDescent="0.25"/>
    <row r="644" ht="39.75" customHeight="1" x14ac:dyDescent="0.25"/>
    <row r="645" ht="39.75" customHeight="1" x14ac:dyDescent="0.25"/>
    <row r="646" ht="39.75" customHeight="1" x14ac:dyDescent="0.25"/>
    <row r="647" ht="39.75" customHeight="1" x14ac:dyDescent="0.25"/>
    <row r="648" ht="39.75" customHeight="1" x14ac:dyDescent="0.25"/>
    <row r="649" ht="39.75" customHeight="1" x14ac:dyDescent="0.25"/>
    <row r="650" ht="39.75" customHeight="1" x14ac:dyDescent="0.25"/>
    <row r="651" ht="39.75" customHeight="1" x14ac:dyDescent="0.25"/>
    <row r="652" ht="39.75" customHeight="1" x14ac:dyDescent="0.25"/>
    <row r="653" ht="39.75" customHeight="1" x14ac:dyDescent="0.25"/>
    <row r="654" ht="39.75" customHeight="1" x14ac:dyDescent="0.25"/>
    <row r="655" ht="39.75" customHeight="1" x14ac:dyDescent="0.25"/>
    <row r="656" ht="39.75" customHeight="1" x14ac:dyDescent="0.25"/>
    <row r="657" ht="39.75" customHeight="1" x14ac:dyDescent="0.25"/>
    <row r="658" ht="39.75" customHeight="1" x14ac:dyDescent="0.25"/>
    <row r="659" ht="39.75" customHeight="1" x14ac:dyDescent="0.25"/>
    <row r="660" ht="39.75" customHeight="1" x14ac:dyDescent="0.25"/>
    <row r="661" ht="39.75" customHeight="1" x14ac:dyDescent="0.25"/>
    <row r="662" ht="39.75" customHeight="1" x14ac:dyDescent="0.25"/>
    <row r="663" ht="39.75" customHeight="1" x14ac:dyDescent="0.25"/>
    <row r="664" ht="39.75" customHeight="1" x14ac:dyDescent="0.25"/>
    <row r="665" ht="39.75" customHeight="1" x14ac:dyDescent="0.25"/>
    <row r="666" ht="39.75" customHeight="1" x14ac:dyDescent="0.25"/>
    <row r="667" ht="39.75" customHeight="1" x14ac:dyDescent="0.25"/>
    <row r="668" ht="39.75" customHeight="1" x14ac:dyDescent="0.25"/>
    <row r="669" ht="39.75" customHeight="1" x14ac:dyDescent="0.25"/>
    <row r="670" ht="39.75" customHeight="1" x14ac:dyDescent="0.25"/>
    <row r="671" ht="39.75" customHeight="1" x14ac:dyDescent="0.25"/>
    <row r="672" ht="39.75" customHeight="1" x14ac:dyDescent="0.25"/>
    <row r="673" ht="39.75" customHeight="1" x14ac:dyDescent="0.25"/>
    <row r="674" ht="39.75" customHeight="1" x14ac:dyDescent="0.25"/>
    <row r="675" ht="39.75" customHeight="1" x14ac:dyDescent="0.25"/>
    <row r="676" ht="39.75" customHeight="1" x14ac:dyDescent="0.25"/>
    <row r="677" ht="39.75" customHeight="1" x14ac:dyDescent="0.25"/>
    <row r="678" ht="39.75" customHeight="1" x14ac:dyDescent="0.25"/>
    <row r="679" ht="39.75" customHeight="1" x14ac:dyDescent="0.25"/>
    <row r="680" ht="39.75" customHeight="1" x14ac:dyDescent="0.25"/>
    <row r="681" ht="39.75" customHeight="1" x14ac:dyDescent="0.25"/>
    <row r="682" ht="39.75" customHeight="1" x14ac:dyDescent="0.25"/>
    <row r="683" ht="39.75" customHeight="1" x14ac:dyDescent="0.25"/>
    <row r="684" ht="39.75" customHeight="1" x14ac:dyDescent="0.25"/>
    <row r="685" ht="39.75" customHeight="1" x14ac:dyDescent="0.25"/>
    <row r="686" ht="39.75" customHeight="1" x14ac:dyDescent="0.25"/>
    <row r="687" ht="39.75" customHeight="1" x14ac:dyDescent="0.25"/>
    <row r="688" ht="39.75" customHeight="1" x14ac:dyDescent="0.25"/>
    <row r="689" ht="39.75" customHeight="1" x14ac:dyDescent="0.25"/>
    <row r="690" ht="39.75" customHeight="1" x14ac:dyDescent="0.25"/>
    <row r="691" ht="39.75" customHeight="1" x14ac:dyDescent="0.25"/>
    <row r="692" ht="39.75" customHeight="1" x14ac:dyDescent="0.25"/>
    <row r="693" ht="39.75" customHeight="1" x14ac:dyDescent="0.25"/>
    <row r="694" ht="39.75" customHeight="1" x14ac:dyDescent="0.25"/>
    <row r="695" ht="39.75" customHeight="1" x14ac:dyDescent="0.25"/>
    <row r="696" ht="39.75" customHeight="1" x14ac:dyDescent="0.25"/>
    <row r="697" ht="39.75" customHeight="1" x14ac:dyDescent="0.25"/>
    <row r="698" ht="39.75" customHeight="1" x14ac:dyDescent="0.25"/>
    <row r="699" ht="39.75" customHeight="1" x14ac:dyDescent="0.25"/>
    <row r="700" ht="39.75" customHeight="1" x14ac:dyDescent="0.25"/>
    <row r="701" ht="39.75" customHeight="1" x14ac:dyDescent="0.25"/>
    <row r="702" ht="39.75" customHeight="1" x14ac:dyDescent="0.25"/>
    <row r="703" ht="39.75" customHeight="1" x14ac:dyDescent="0.25"/>
    <row r="704" ht="39.75" customHeight="1" x14ac:dyDescent="0.25"/>
    <row r="705" ht="39.75" customHeight="1" x14ac:dyDescent="0.25"/>
    <row r="706" ht="39.75" customHeight="1" x14ac:dyDescent="0.25"/>
    <row r="707" ht="39.75" customHeight="1" x14ac:dyDescent="0.25"/>
    <row r="708" ht="39.75" customHeight="1" x14ac:dyDescent="0.25"/>
    <row r="709" ht="39.75" customHeight="1" x14ac:dyDescent="0.25"/>
    <row r="710" ht="39.75" customHeight="1" x14ac:dyDescent="0.25"/>
    <row r="711" ht="39.75" customHeight="1" x14ac:dyDescent="0.25"/>
    <row r="712" ht="39.75" customHeight="1" x14ac:dyDescent="0.25"/>
    <row r="713" ht="39.75" customHeight="1" x14ac:dyDescent="0.25"/>
    <row r="714" ht="39.75" customHeight="1" x14ac:dyDescent="0.25"/>
    <row r="715" ht="39.75" customHeight="1" x14ac:dyDescent="0.25"/>
    <row r="716" ht="39.75" customHeight="1" x14ac:dyDescent="0.25"/>
    <row r="717" ht="39.75" customHeight="1" x14ac:dyDescent="0.25"/>
    <row r="718" ht="39.75" customHeight="1" x14ac:dyDescent="0.25"/>
    <row r="719" ht="39.75" customHeight="1" x14ac:dyDescent="0.25"/>
    <row r="720" ht="39.75" customHeight="1" x14ac:dyDescent="0.25"/>
    <row r="721" ht="39.75" customHeight="1" x14ac:dyDescent="0.25"/>
    <row r="722" ht="39.75" customHeight="1" x14ac:dyDescent="0.25"/>
    <row r="723" ht="39.75" customHeight="1" x14ac:dyDescent="0.25"/>
    <row r="724" ht="39.75" customHeight="1" x14ac:dyDescent="0.25"/>
    <row r="725" ht="39.75" customHeight="1" x14ac:dyDescent="0.25"/>
    <row r="726" ht="39.75" customHeight="1" x14ac:dyDescent="0.25"/>
    <row r="727" ht="39.75" customHeight="1" x14ac:dyDescent="0.25"/>
    <row r="728" ht="39.75" customHeight="1" x14ac:dyDescent="0.25"/>
    <row r="729" ht="39.75" customHeight="1" x14ac:dyDescent="0.25"/>
    <row r="730" ht="39.75" customHeight="1" x14ac:dyDescent="0.25"/>
    <row r="731" ht="39.75" customHeight="1" x14ac:dyDescent="0.25"/>
    <row r="732" ht="39.75" customHeight="1" x14ac:dyDescent="0.25"/>
    <row r="733" ht="39.75" customHeight="1" x14ac:dyDescent="0.25"/>
    <row r="734" ht="39.75" customHeight="1" x14ac:dyDescent="0.25"/>
    <row r="735" ht="39.75" customHeight="1" x14ac:dyDescent="0.25"/>
    <row r="736" ht="39.75" customHeight="1" x14ac:dyDescent="0.25"/>
    <row r="737" ht="39.75" customHeight="1" x14ac:dyDescent="0.25"/>
    <row r="738" ht="39.75" customHeight="1" x14ac:dyDescent="0.25"/>
    <row r="739" ht="39.75" customHeight="1" x14ac:dyDescent="0.25"/>
    <row r="740" ht="39.75" customHeight="1" x14ac:dyDescent="0.25"/>
    <row r="741" ht="39.75" customHeight="1" x14ac:dyDescent="0.25"/>
    <row r="742" ht="39.75" customHeight="1" x14ac:dyDescent="0.25"/>
    <row r="743" ht="39.75" customHeight="1" x14ac:dyDescent="0.25"/>
    <row r="744" ht="39.75" customHeight="1" x14ac:dyDescent="0.25"/>
    <row r="745" ht="39.75" customHeight="1" x14ac:dyDescent="0.25"/>
    <row r="746" ht="39.75" customHeight="1" x14ac:dyDescent="0.25"/>
    <row r="747" ht="39.75" customHeight="1" x14ac:dyDescent="0.25"/>
    <row r="748" ht="39.75" customHeight="1" x14ac:dyDescent="0.25"/>
    <row r="749" ht="39.75" customHeight="1" x14ac:dyDescent="0.25"/>
    <row r="750" ht="39.75" customHeight="1" x14ac:dyDescent="0.25"/>
    <row r="751" ht="39.75" customHeight="1" x14ac:dyDescent="0.25"/>
    <row r="752" ht="39.75" customHeight="1" x14ac:dyDescent="0.25"/>
    <row r="753" ht="39.75" customHeight="1" x14ac:dyDescent="0.25"/>
    <row r="754" ht="39.75" customHeight="1" x14ac:dyDescent="0.25"/>
    <row r="755" ht="39.75" customHeight="1" x14ac:dyDescent="0.25"/>
    <row r="756" ht="39.75" customHeight="1" x14ac:dyDescent="0.25"/>
    <row r="757" ht="39.75" customHeight="1" x14ac:dyDescent="0.25"/>
    <row r="758" ht="39.75" customHeight="1" x14ac:dyDescent="0.25"/>
    <row r="759" ht="39.75" customHeight="1" x14ac:dyDescent="0.25"/>
    <row r="760" ht="39.75" customHeight="1" x14ac:dyDescent="0.25"/>
    <row r="761" ht="39.75" customHeight="1" x14ac:dyDescent="0.25"/>
    <row r="762" ht="39.75" customHeight="1" x14ac:dyDescent="0.25"/>
    <row r="763" ht="39.75" customHeight="1" x14ac:dyDescent="0.25"/>
    <row r="764" ht="39.75" customHeight="1" x14ac:dyDescent="0.25"/>
    <row r="765" ht="39.75" customHeight="1" x14ac:dyDescent="0.25"/>
    <row r="766" ht="39.75" customHeight="1" x14ac:dyDescent="0.25"/>
    <row r="767" ht="39.75" customHeight="1" x14ac:dyDescent="0.25"/>
    <row r="768" ht="39.75" customHeight="1" x14ac:dyDescent="0.25"/>
    <row r="769" ht="39.75" customHeight="1" x14ac:dyDescent="0.25"/>
    <row r="770" ht="39.75" customHeight="1" x14ac:dyDescent="0.25"/>
    <row r="771" ht="39.75" customHeight="1" x14ac:dyDescent="0.25"/>
    <row r="772" ht="39.75" customHeight="1" x14ac:dyDescent="0.25"/>
    <row r="773" ht="39.75" customHeight="1" x14ac:dyDescent="0.25"/>
    <row r="774" ht="39.75" customHeight="1" x14ac:dyDescent="0.25"/>
    <row r="775" ht="39.75" customHeight="1" x14ac:dyDescent="0.25"/>
    <row r="776" ht="39.75" customHeight="1" x14ac:dyDescent="0.25"/>
    <row r="777" ht="39.75" customHeight="1" x14ac:dyDescent="0.25"/>
    <row r="778" ht="39.75" customHeight="1" x14ac:dyDescent="0.25"/>
    <row r="779" ht="39.75" customHeight="1" x14ac:dyDescent="0.25"/>
    <row r="780" ht="39.75" customHeight="1" x14ac:dyDescent="0.25"/>
    <row r="781" ht="39.75" customHeight="1" x14ac:dyDescent="0.25"/>
    <row r="782" ht="39.75" customHeight="1" x14ac:dyDescent="0.25"/>
    <row r="783" ht="39.75" customHeight="1" x14ac:dyDescent="0.25"/>
    <row r="784" ht="39.75" customHeight="1" x14ac:dyDescent="0.25"/>
    <row r="785" ht="39.75" customHeight="1" x14ac:dyDescent="0.25"/>
    <row r="786" ht="39.75" customHeight="1" x14ac:dyDescent="0.25"/>
    <row r="787" ht="39.75" customHeight="1" x14ac:dyDescent="0.25"/>
    <row r="788" ht="39.75" customHeight="1" x14ac:dyDescent="0.25"/>
    <row r="789" ht="39.75" customHeight="1" x14ac:dyDescent="0.25"/>
    <row r="790" ht="39.75" customHeight="1" x14ac:dyDescent="0.25"/>
    <row r="791" ht="39.75" customHeight="1" x14ac:dyDescent="0.25"/>
    <row r="792" ht="39.75" customHeight="1" x14ac:dyDescent="0.25"/>
    <row r="793" ht="39.75" customHeight="1" x14ac:dyDescent="0.25"/>
    <row r="794" ht="39.75" customHeight="1" x14ac:dyDescent="0.25"/>
    <row r="795" ht="39.75" customHeight="1" x14ac:dyDescent="0.25"/>
    <row r="796" ht="39.75" customHeight="1" x14ac:dyDescent="0.25"/>
    <row r="797" ht="39.75" customHeight="1" x14ac:dyDescent="0.25"/>
    <row r="798" ht="39.75" customHeight="1" x14ac:dyDescent="0.25"/>
    <row r="799" ht="39.75" customHeight="1" x14ac:dyDescent="0.25"/>
    <row r="800" ht="39.75" customHeight="1" x14ac:dyDescent="0.25"/>
    <row r="801" ht="39.75" customHeight="1" x14ac:dyDescent="0.25"/>
    <row r="802" ht="39.75" customHeight="1" x14ac:dyDescent="0.25"/>
    <row r="803" ht="39.75" customHeight="1" x14ac:dyDescent="0.25"/>
    <row r="804" ht="39.75" customHeight="1" x14ac:dyDescent="0.25"/>
    <row r="805" ht="39.75" customHeight="1" x14ac:dyDescent="0.25"/>
    <row r="806" ht="39.75" customHeight="1" x14ac:dyDescent="0.25"/>
    <row r="807" ht="39.75" customHeight="1" x14ac:dyDescent="0.25"/>
    <row r="808" ht="39.75" customHeight="1" x14ac:dyDescent="0.25"/>
    <row r="809" ht="39.75" customHeight="1" x14ac:dyDescent="0.25"/>
    <row r="810" ht="39.75" customHeight="1" x14ac:dyDescent="0.25"/>
    <row r="811" ht="39.75" customHeight="1" x14ac:dyDescent="0.25"/>
    <row r="812" ht="39.75" customHeight="1" x14ac:dyDescent="0.25"/>
    <row r="813" ht="39.75" customHeight="1" x14ac:dyDescent="0.25"/>
    <row r="814" ht="39.75" customHeight="1" x14ac:dyDescent="0.25"/>
    <row r="815" ht="39.75" customHeight="1" x14ac:dyDescent="0.25"/>
    <row r="816" ht="39.75" customHeight="1" x14ac:dyDescent="0.25"/>
    <row r="817" ht="39.75" customHeight="1" x14ac:dyDescent="0.25"/>
    <row r="818" ht="39.75" customHeight="1" x14ac:dyDescent="0.25"/>
    <row r="819" ht="39.75" customHeight="1" x14ac:dyDescent="0.25"/>
    <row r="820" ht="39.75" customHeight="1" x14ac:dyDescent="0.25"/>
    <row r="821" ht="39.75" customHeight="1" x14ac:dyDescent="0.25"/>
    <row r="822" ht="39.75" customHeight="1" x14ac:dyDescent="0.25"/>
    <row r="823" ht="39.75" customHeight="1" x14ac:dyDescent="0.25"/>
    <row r="824" ht="39.75" customHeight="1" x14ac:dyDescent="0.25"/>
    <row r="825" ht="39.75" customHeight="1" x14ac:dyDescent="0.25"/>
    <row r="826" ht="39.75" customHeight="1" x14ac:dyDescent="0.25"/>
    <row r="827" ht="39.75" customHeight="1" x14ac:dyDescent="0.25"/>
    <row r="828" ht="39.75" customHeight="1" x14ac:dyDescent="0.25"/>
    <row r="829" ht="39.75" customHeight="1" x14ac:dyDescent="0.25"/>
    <row r="830" ht="39.75" customHeight="1" x14ac:dyDescent="0.25"/>
    <row r="831" ht="39.75" customHeight="1" x14ac:dyDescent="0.25"/>
    <row r="832" ht="39.75" customHeight="1" x14ac:dyDescent="0.25"/>
    <row r="833" ht="39.75" customHeight="1" x14ac:dyDescent="0.25"/>
    <row r="834" ht="39.75" customHeight="1" x14ac:dyDescent="0.25"/>
    <row r="835" ht="39.75" customHeight="1" x14ac:dyDescent="0.25"/>
    <row r="836" ht="39.75" customHeight="1" x14ac:dyDescent="0.25"/>
    <row r="837" ht="39.75" customHeight="1" x14ac:dyDescent="0.25"/>
    <row r="838" ht="39.75" customHeight="1" x14ac:dyDescent="0.25"/>
    <row r="839" ht="39.75" customHeight="1" x14ac:dyDescent="0.25"/>
    <row r="840" ht="39.75" customHeight="1" x14ac:dyDescent="0.25"/>
    <row r="841" ht="39.75" customHeight="1" x14ac:dyDescent="0.25"/>
    <row r="842" ht="39.75" customHeight="1" x14ac:dyDescent="0.25"/>
    <row r="843" ht="39.75" customHeight="1" x14ac:dyDescent="0.25"/>
    <row r="844" ht="39.75" customHeight="1" x14ac:dyDescent="0.25"/>
    <row r="845" ht="39.75" customHeight="1" x14ac:dyDescent="0.25"/>
    <row r="846" ht="39.75" customHeight="1" x14ac:dyDescent="0.25"/>
    <row r="847" ht="39.75" customHeight="1" x14ac:dyDescent="0.25"/>
    <row r="848" ht="39.75" customHeight="1" x14ac:dyDescent="0.25"/>
    <row r="849" ht="39.75" customHeight="1" x14ac:dyDescent="0.25"/>
    <row r="850" ht="39.75" customHeight="1" x14ac:dyDescent="0.25"/>
    <row r="851" ht="39.75" customHeight="1" x14ac:dyDescent="0.25"/>
    <row r="852" ht="39.75" customHeight="1" x14ac:dyDescent="0.25"/>
    <row r="853" ht="39.75" customHeight="1" x14ac:dyDescent="0.25"/>
    <row r="854" ht="39.75" customHeight="1" x14ac:dyDescent="0.25"/>
    <row r="855" ht="39.75" customHeight="1" x14ac:dyDescent="0.25"/>
    <row r="856" ht="39.75" customHeight="1" x14ac:dyDescent="0.25"/>
    <row r="857" ht="39.75" customHeight="1" x14ac:dyDescent="0.25"/>
    <row r="858" ht="39.75" customHeight="1" x14ac:dyDescent="0.25"/>
    <row r="859" ht="39.75" customHeight="1" x14ac:dyDescent="0.25"/>
    <row r="860" ht="39.75" customHeight="1" x14ac:dyDescent="0.25"/>
    <row r="861" ht="39.75" customHeight="1" x14ac:dyDescent="0.25"/>
    <row r="862" ht="39.75" customHeight="1" x14ac:dyDescent="0.25"/>
    <row r="863" ht="39.75" customHeight="1" x14ac:dyDescent="0.25"/>
    <row r="864" ht="39.75" customHeight="1" x14ac:dyDescent="0.25"/>
    <row r="865" ht="39.75" customHeight="1" x14ac:dyDescent="0.25"/>
    <row r="866" ht="39.75" customHeight="1" x14ac:dyDescent="0.25"/>
    <row r="867" ht="39.75" customHeight="1" x14ac:dyDescent="0.25"/>
    <row r="868" ht="39.75" customHeight="1" x14ac:dyDescent="0.25"/>
    <row r="869" ht="39.75" customHeight="1" x14ac:dyDescent="0.25"/>
    <row r="870" ht="39.75" customHeight="1" x14ac:dyDescent="0.25"/>
    <row r="871" ht="39.75" customHeight="1" x14ac:dyDescent="0.25"/>
    <row r="872" ht="39.75" customHeight="1" x14ac:dyDescent="0.25"/>
    <row r="873" ht="39.75" customHeight="1" x14ac:dyDescent="0.25"/>
    <row r="874" ht="39.75" customHeight="1" x14ac:dyDescent="0.25"/>
    <row r="875" ht="39.75" customHeight="1" x14ac:dyDescent="0.25"/>
    <row r="876" ht="39.75" customHeight="1" x14ac:dyDescent="0.25"/>
    <row r="877" ht="39.75" customHeight="1" x14ac:dyDescent="0.25"/>
    <row r="878" ht="39.75" customHeight="1" x14ac:dyDescent="0.25"/>
    <row r="879" ht="39.75" customHeight="1" x14ac:dyDescent="0.25"/>
    <row r="880" ht="39.75" customHeight="1" x14ac:dyDescent="0.25"/>
    <row r="881" ht="39.75" customHeight="1" x14ac:dyDescent="0.25"/>
    <row r="882" ht="39.75" customHeight="1" x14ac:dyDescent="0.25"/>
    <row r="883" ht="39.75" customHeight="1" x14ac:dyDescent="0.25"/>
    <row r="884" ht="39.75" customHeight="1" x14ac:dyDescent="0.25"/>
    <row r="885" ht="39.75" customHeight="1" x14ac:dyDescent="0.25"/>
    <row r="886" ht="39.75" customHeight="1" x14ac:dyDescent="0.25"/>
    <row r="887" ht="39.75" customHeight="1" x14ac:dyDescent="0.25"/>
    <row r="888" ht="39.75" customHeight="1" x14ac:dyDescent="0.25"/>
    <row r="889" ht="39.75" customHeight="1" x14ac:dyDescent="0.25"/>
    <row r="890" ht="39.75" customHeight="1" x14ac:dyDescent="0.25"/>
    <row r="891" ht="39.75" customHeight="1" x14ac:dyDescent="0.25"/>
    <row r="892" ht="39.75" customHeight="1" x14ac:dyDescent="0.25"/>
    <row r="893" ht="39.75" customHeight="1" x14ac:dyDescent="0.25"/>
    <row r="894" ht="39.75" customHeight="1" x14ac:dyDescent="0.25"/>
    <row r="895" ht="39.75" customHeight="1" x14ac:dyDescent="0.25"/>
    <row r="896" ht="39.75" customHeight="1" x14ac:dyDescent="0.25"/>
    <row r="897" ht="39.75" customHeight="1" x14ac:dyDescent="0.25"/>
    <row r="898" ht="39.75" customHeight="1" x14ac:dyDescent="0.25"/>
    <row r="899" ht="39.75" customHeight="1" x14ac:dyDescent="0.25"/>
    <row r="900" ht="39.75" customHeight="1" x14ac:dyDescent="0.25"/>
    <row r="901" ht="39.75" customHeight="1" x14ac:dyDescent="0.25"/>
    <row r="902" ht="39.75" customHeight="1" x14ac:dyDescent="0.25"/>
    <row r="903" ht="39.75" customHeight="1" x14ac:dyDescent="0.25"/>
    <row r="904" ht="39.75" customHeight="1" x14ac:dyDescent="0.25"/>
    <row r="905" ht="39.75" customHeight="1" x14ac:dyDescent="0.25"/>
    <row r="906" ht="39.75" customHeight="1" x14ac:dyDescent="0.25"/>
    <row r="907" ht="39.75" customHeight="1" x14ac:dyDescent="0.25"/>
    <row r="908" ht="39.75" customHeight="1" x14ac:dyDescent="0.25"/>
    <row r="909" ht="39.75" customHeight="1" x14ac:dyDescent="0.25"/>
    <row r="910" ht="39.75" customHeight="1" x14ac:dyDescent="0.25"/>
    <row r="911" ht="39.75" customHeight="1" x14ac:dyDescent="0.25"/>
    <row r="912" ht="39.75" customHeight="1" x14ac:dyDescent="0.25"/>
    <row r="913" ht="39.75" customHeight="1" x14ac:dyDescent="0.25"/>
    <row r="914" ht="39.75" customHeight="1" x14ac:dyDescent="0.25"/>
    <row r="915" ht="39.75" customHeight="1" x14ac:dyDescent="0.25"/>
    <row r="916" ht="39.75" customHeight="1" x14ac:dyDescent="0.25"/>
    <row r="917" ht="39.75" customHeight="1" x14ac:dyDescent="0.25"/>
    <row r="918" ht="39.75" customHeight="1" x14ac:dyDescent="0.25"/>
    <row r="919" ht="39.75" customHeight="1" x14ac:dyDescent="0.25"/>
    <row r="920" ht="39.75" customHeight="1" x14ac:dyDescent="0.25"/>
    <row r="921" ht="39.75" customHeight="1" x14ac:dyDescent="0.25"/>
    <row r="922" ht="39.75" customHeight="1" x14ac:dyDescent="0.25"/>
    <row r="923" ht="39.75" customHeight="1" x14ac:dyDescent="0.25"/>
    <row r="924" ht="39.75" customHeight="1" x14ac:dyDescent="0.25"/>
    <row r="925" ht="39.75" customHeight="1" x14ac:dyDescent="0.25"/>
    <row r="926" ht="39.75" customHeight="1" x14ac:dyDescent="0.25"/>
    <row r="927" ht="39.75" customHeight="1" x14ac:dyDescent="0.25"/>
    <row r="928" ht="39.75" customHeight="1" x14ac:dyDescent="0.25"/>
    <row r="929" ht="39.75" customHeight="1" x14ac:dyDescent="0.25"/>
    <row r="930" ht="39.75" customHeight="1" x14ac:dyDescent="0.25"/>
    <row r="931" ht="39.75" customHeight="1" x14ac:dyDescent="0.25"/>
    <row r="932" ht="39.75" customHeight="1" x14ac:dyDescent="0.25"/>
    <row r="933" ht="39.75" customHeight="1" x14ac:dyDescent="0.25"/>
    <row r="934" ht="39.75" customHeight="1" x14ac:dyDescent="0.25"/>
    <row r="935" ht="39.75" customHeight="1" x14ac:dyDescent="0.25"/>
    <row r="936" ht="39.75" customHeight="1" x14ac:dyDescent="0.25"/>
    <row r="937" ht="39.75" customHeight="1" x14ac:dyDescent="0.25"/>
    <row r="938" ht="39.75" customHeight="1" x14ac:dyDescent="0.25"/>
    <row r="939" ht="39.75" customHeight="1" x14ac:dyDescent="0.25"/>
    <row r="940" ht="39.75" customHeight="1" x14ac:dyDescent="0.25"/>
    <row r="941" ht="39.75" customHeight="1" x14ac:dyDescent="0.25"/>
    <row r="942" ht="39.75" customHeight="1" x14ac:dyDescent="0.25"/>
    <row r="943" ht="39.75" customHeight="1" x14ac:dyDescent="0.25"/>
    <row r="944" ht="39.75" customHeight="1" x14ac:dyDescent="0.25"/>
    <row r="945" ht="39.75" customHeight="1" x14ac:dyDescent="0.25"/>
    <row r="946" ht="39.75" customHeight="1" x14ac:dyDescent="0.25"/>
    <row r="947" ht="39.75" customHeight="1" x14ac:dyDescent="0.25"/>
    <row r="948" ht="39.75" customHeight="1" x14ac:dyDescent="0.25"/>
    <row r="949" ht="39.75" customHeight="1" x14ac:dyDescent="0.25"/>
    <row r="950" ht="39.75" customHeight="1" x14ac:dyDescent="0.25"/>
    <row r="951" ht="39.75" customHeight="1" x14ac:dyDescent="0.25"/>
    <row r="952" ht="39.75" customHeight="1" x14ac:dyDescent="0.25"/>
    <row r="953" ht="39.75" customHeight="1" x14ac:dyDescent="0.25"/>
    <row r="954" ht="39.75" customHeight="1" x14ac:dyDescent="0.25"/>
    <row r="955" ht="39.75" customHeight="1" x14ac:dyDescent="0.25"/>
    <row r="956" ht="39.75" customHeight="1" x14ac:dyDescent="0.25"/>
    <row r="957" ht="39.75" customHeight="1" x14ac:dyDescent="0.25"/>
    <row r="958" ht="39.75" customHeight="1" x14ac:dyDescent="0.25"/>
    <row r="959" ht="39.75" customHeight="1" x14ac:dyDescent="0.25"/>
    <row r="960" ht="39.75" customHeight="1" x14ac:dyDescent="0.25"/>
    <row r="961" ht="39.75" customHeight="1" x14ac:dyDescent="0.25"/>
    <row r="962" ht="39.75" customHeight="1" x14ac:dyDescent="0.25"/>
    <row r="963" ht="39.75" customHeight="1" x14ac:dyDescent="0.25"/>
    <row r="964" ht="39.75" customHeight="1" x14ac:dyDescent="0.25"/>
    <row r="965" ht="39.75" customHeight="1" x14ac:dyDescent="0.25"/>
    <row r="966" ht="39.75" customHeight="1" x14ac:dyDescent="0.25"/>
    <row r="967" ht="39.75" customHeight="1" x14ac:dyDescent="0.25"/>
    <row r="968" ht="39.75" customHeight="1" x14ac:dyDescent="0.25"/>
    <row r="969" ht="39.75" customHeight="1" x14ac:dyDescent="0.25"/>
    <row r="970" ht="39.75" customHeight="1" x14ac:dyDescent="0.25"/>
    <row r="971" ht="39.75" customHeight="1" x14ac:dyDescent="0.25"/>
    <row r="972" ht="39.75" customHeight="1" x14ac:dyDescent="0.25"/>
    <row r="973" ht="39.75" customHeight="1" x14ac:dyDescent="0.25"/>
    <row r="974" ht="39.75" customHeight="1" x14ac:dyDescent="0.25"/>
    <row r="975" ht="39.75" customHeight="1" x14ac:dyDescent="0.25"/>
    <row r="976" ht="39.75" customHeight="1" x14ac:dyDescent="0.25"/>
    <row r="977" ht="39.75" customHeight="1" x14ac:dyDescent="0.25"/>
    <row r="978" ht="39.75" customHeight="1" x14ac:dyDescent="0.25"/>
    <row r="979" ht="39.75" customHeight="1" x14ac:dyDescent="0.25"/>
    <row r="980" ht="39.75" customHeight="1" x14ac:dyDescent="0.25"/>
    <row r="981" ht="39.75" customHeight="1" x14ac:dyDescent="0.25"/>
    <row r="982" ht="39.75" customHeight="1" x14ac:dyDescent="0.25"/>
    <row r="983" ht="39.75" customHeight="1" x14ac:dyDescent="0.25"/>
    <row r="984" ht="39.75" customHeight="1" x14ac:dyDescent="0.25"/>
    <row r="985" ht="39.75" customHeight="1" x14ac:dyDescent="0.25"/>
    <row r="986" ht="39.75" customHeight="1" x14ac:dyDescent="0.25"/>
    <row r="987" ht="39.75" customHeight="1" x14ac:dyDescent="0.25"/>
    <row r="988" ht="39.75" customHeight="1" x14ac:dyDescent="0.25"/>
    <row r="989" ht="39.75" customHeight="1" x14ac:dyDescent="0.25"/>
    <row r="990" ht="39.75" customHeight="1" x14ac:dyDescent="0.25"/>
    <row r="991" ht="39.75" customHeight="1" x14ac:dyDescent="0.25"/>
    <row r="992" ht="39.75" customHeight="1" x14ac:dyDescent="0.25"/>
    <row r="993" ht="39.75" customHeight="1" x14ac:dyDescent="0.25"/>
    <row r="994" ht="39.75" customHeight="1" x14ac:dyDescent="0.25"/>
    <row r="995" ht="39.75" customHeight="1" x14ac:dyDescent="0.25"/>
    <row r="996" ht="39.75" customHeight="1" x14ac:dyDescent="0.25"/>
    <row r="997" ht="39.75" customHeight="1" x14ac:dyDescent="0.25"/>
    <row r="998" ht="39.75" customHeight="1" x14ac:dyDescent="0.25"/>
    <row r="999" ht="39.75" customHeight="1" x14ac:dyDescent="0.25"/>
    <row r="1000" ht="39.75" customHeight="1" x14ac:dyDescent="0.25"/>
  </sheetData>
  <mergeCells count="6">
    <mergeCell ref="I11:I12"/>
    <mergeCell ref="C11:C12"/>
    <mergeCell ref="E11:E12"/>
    <mergeCell ref="F11:F12"/>
    <mergeCell ref="G11:G12"/>
    <mergeCell ref="H11:H12"/>
  </mergeCells>
  <pageMargins left="0.511811024" right="0.511811024" top="0.78740157499999996" bottom="0.78740157499999996" header="0" footer="0"/>
  <pageSetup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COZINHEIRO</vt:lpstr>
      <vt:lpstr>RELÓGIO DE PONTO</vt:lpstr>
      <vt:lpstr>EPI</vt:lpstr>
      <vt:lpstr>MATERIAL</vt:lpstr>
      <vt:lpstr>OUTROS MATERIAIS</vt:lpstr>
      <vt:lpstr>UNIFORME</vt:lpstr>
      <vt:lpstr>'RELÓGIO DE PONTO'!Area_de_impressao</vt:lpstr>
      <vt:lpstr>UNIFORME!Area_de_impressao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Eduardo Dantas Leite</cp:lastModifiedBy>
  <cp:lastPrinted>2025-04-03T16:46:04Z</cp:lastPrinted>
  <dcterms:created xsi:type="dcterms:W3CDTF">2018-01-23T19:35:16Z</dcterms:created>
  <dcterms:modified xsi:type="dcterms:W3CDTF">2025-04-03T16:46:39Z</dcterms:modified>
</cp:coreProperties>
</file>